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19"/>
  <workbookPr showInkAnnotation="0" codeName="ThisWorkbook" checkCompatibility="1" autoCompressPictures="0"/>
  <mc:AlternateContent xmlns:mc="http://schemas.openxmlformats.org/markup-compatibility/2006">
    <mc:Choice Requires="x15">
      <x15ac:absPath xmlns:x15ac="http://schemas.microsoft.com/office/spreadsheetml/2010/11/ac" url="C:\Users\ReesOwe\OneDrive - Turner &amp; Townsend Group Limited\Documents\Pirbright\Contract docs\"/>
    </mc:Choice>
  </mc:AlternateContent>
  <xr:revisionPtr revIDLastSave="18" documentId="13_ncr:1_{55FFCA2A-EFC1-4AE8-A5B5-F3235036CE90}" xr6:coauthVersionLast="47" xr6:coauthVersionMax="47" xr10:uidLastSave="{AB1EFE97-DE51-492F-A2A5-136D4BE247EF}"/>
  <bookViews>
    <workbookView xWindow="9480" yWindow="-21720" windowWidth="38640" windowHeight="20625" tabRatio="500" firstSheet="2" activeTab="2" xr2:uid="{00000000-000D-0000-FFFF-FFFF00000000}"/>
  </bookViews>
  <sheets>
    <sheet name="Summary Sheet" sheetId="2" r:id="rId1"/>
    <sheet name="Method " sheetId="1" r:id="rId2"/>
    <sheet name="Presentation" sheetId="7" r:id="rId3"/>
    <sheet name="Evaluation Guidance" sheetId="5" r:id="rId4"/>
  </sheets>
  <externalReferences>
    <externalReference r:id="rId5"/>
    <externalReference r:id="rId6"/>
    <externalReference r:id="rId7"/>
    <externalReference r:id="rId8"/>
    <externalReference r:id="rId9"/>
  </externalReferences>
  <definedNames>
    <definedName name="_Toc189316368" localSheetId="2">Presentation!#REF!</definedName>
    <definedName name="_Toc189316369" localSheetId="2">Presentation!#REF!</definedName>
    <definedName name="_Toc189316370" localSheetId="2">Presentation!#REF!</definedName>
    <definedName name="_Toc189316371" localSheetId="2">Presentation!#REF!</definedName>
    <definedName name="_Toc189316372" localSheetId="2">Presentation!#REF!</definedName>
    <definedName name="_Toc189316373" localSheetId="2">Presentation!#REF!</definedName>
    <definedName name="_Toc189316374" localSheetId="2">Presentation!#REF!</definedName>
    <definedName name="_Toc189316375" localSheetId="2">Presentation!#REF!</definedName>
    <definedName name="_Toc189316376" localSheetId="2">Presentation!#REF!</definedName>
    <definedName name="_Toc189316377" localSheetId="2">Presentation!#REF!</definedName>
    <definedName name="_Toc189316378" localSheetId="2">Presentation!#REF!</definedName>
    <definedName name="_Toc189316379" localSheetId="2">Presentation!#REF!</definedName>
    <definedName name="_Toc189316380" localSheetId="2">Presentation!#REF!</definedName>
    <definedName name="_Toc189316381" localSheetId="2">Presentation!#REF!</definedName>
    <definedName name="_Toc189316382" localSheetId="2">Presentation!#REF!</definedName>
    <definedName name="_Toc189316383" localSheetId="2">Presentation!#REF!</definedName>
    <definedName name="_Toc189316385" localSheetId="2">Presentation!#REF!</definedName>
    <definedName name="_Toc189316386" localSheetId="2">Presentation!#REF!</definedName>
    <definedName name="_Toc189316387" localSheetId="2">Presentation!#REF!</definedName>
    <definedName name="_Toc189316388" localSheetId="2">Presentation!#REF!</definedName>
    <definedName name="_Toc189316389" localSheetId="2">Presentation!#REF!</definedName>
    <definedName name="_Toc189316390" localSheetId="2">Presentation!#REF!</definedName>
    <definedName name="_Toc189316391" localSheetId="2">Presentation!#REF!</definedName>
    <definedName name="_Toc189316392" localSheetId="2">Presentation!#REF!</definedName>
    <definedName name="_Toc189316393" localSheetId="2">Presentation!#REF!</definedName>
    <definedName name="_Toc189316394" localSheetId="2">Presentation!#REF!</definedName>
    <definedName name="_Toc189316395" localSheetId="2">Presentation!#REF!</definedName>
    <definedName name="_Toc189316396" localSheetId="2">Presentation!#REF!</definedName>
    <definedName name="_Toc189316397" localSheetId="2">Presentation!#REF!</definedName>
    <definedName name="_Toc189316398" localSheetId="2">Presentation!#REF!</definedName>
    <definedName name="_Toc189316399" localSheetId="2">Presentation!#REF!</definedName>
    <definedName name="_Toc189316400" localSheetId="2">Presentation!#REF!</definedName>
    <definedName name="_Toc189316401" localSheetId="2">Presentation!#REF!</definedName>
    <definedName name="_Toc189316402" localSheetId="2">Presentation!#REF!</definedName>
    <definedName name="_Toc189316403" localSheetId="2">Presentation!#REF!</definedName>
    <definedName name="_Toc189316404" localSheetId="2">Presentation!#REF!</definedName>
    <definedName name="_Toc189316405" localSheetId="2">Presentation!#REF!</definedName>
    <definedName name="_Toc189316406" localSheetId="2">Presentation!#REF!</definedName>
    <definedName name="_Toc189316407" localSheetId="2">Presentation!#REF!</definedName>
    <definedName name="_Toc189316408" localSheetId="2">Presentation!#REF!</definedName>
    <definedName name="_Toc189316409" localSheetId="2">Presentation!#REF!</definedName>
    <definedName name="_Toc189316410" localSheetId="2">Presentation!#REF!</definedName>
    <definedName name="_Toc189316411" localSheetId="2">Presentation!#REF!</definedName>
    <definedName name="_Toc189316412" localSheetId="2">Presentation!#REF!</definedName>
    <definedName name="_Toc189316413" localSheetId="2">Presentation!#REF!</definedName>
    <definedName name="_Toc189316414" localSheetId="2">Presentation!#REF!</definedName>
    <definedName name="_Toc189316415" localSheetId="2">Presentation!#REF!</definedName>
    <definedName name="_Toc189316416" localSheetId="2">Presentation!#REF!</definedName>
    <definedName name="_Toc189316417" localSheetId="2">Presentation!#REF!</definedName>
    <definedName name="_Toc189316418" localSheetId="2">Presentation!#REF!</definedName>
    <definedName name="_Toc189316419" localSheetId="2">Presentation!#REF!</definedName>
    <definedName name="_Toc189316420" localSheetId="2">Presentation!#REF!</definedName>
    <definedName name="_Toc189316421" localSheetId="2">Presentation!#REF!</definedName>
    <definedName name="_Toc189316422" localSheetId="2">Presentation!#REF!</definedName>
    <definedName name="_Toc189316423" localSheetId="2">Presentation!#REF!</definedName>
    <definedName name="_Toc189316424" localSheetId="2">Presentation!#REF!</definedName>
    <definedName name="_Toc189316425" localSheetId="2">Presentation!#REF!</definedName>
    <definedName name="_Toc189316426" localSheetId="2">Presentation!#REF!</definedName>
    <definedName name="_Toc189316427" localSheetId="2">Presentation!#REF!</definedName>
    <definedName name="_Toc189316428" localSheetId="2">Presentation!#REF!</definedName>
    <definedName name="_Toc189316429" localSheetId="2">Presentation!#REF!</definedName>
    <definedName name="_Toc189316430" localSheetId="2">Presentation!#REF!</definedName>
    <definedName name="_Toc189316431" localSheetId="2">Presentation!#REF!</definedName>
    <definedName name="_Toc189316432" localSheetId="2">Presentation!#REF!</definedName>
    <definedName name="_Toc189316433" localSheetId="2">Presentation!#REF!</definedName>
    <definedName name="_Toc189316434" localSheetId="2">Presentation!#REF!</definedName>
    <definedName name="_Toc189316435" localSheetId="2">Presentation!#REF!</definedName>
    <definedName name="_Toc189316436" localSheetId="2">Presentation!#REF!</definedName>
    <definedName name="_Toc189316437" localSheetId="2">Presentation!#REF!</definedName>
    <definedName name="_Toc192518650" localSheetId="2">Presentation!#REF!</definedName>
    <definedName name="_Toc192518651" localSheetId="2">Presentation!#REF!</definedName>
    <definedName name="_Toc192518652" localSheetId="2">Presentation!#REF!</definedName>
    <definedName name="_Toc192518653" localSheetId="2">Presentation!#REF!</definedName>
    <definedName name="_Toc192518654" localSheetId="2">Presentation!#REF!</definedName>
    <definedName name="_Toc192518655" localSheetId="2">Presentation!#REF!</definedName>
    <definedName name="_Toc192518656" localSheetId="2">Presentation!#REF!</definedName>
    <definedName name="_Toc192518657" localSheetId="2">Presentation!#REF!</definedName>
    <definedName name="_Toc192518658" localSheetId="2">Presentation!#REF!</definedName>
    <definedName name="_Toc192518659" localSheetId="2">Presentation!#REF!</definedName>
    <definedName name="_Toc192518660" localSheetId="2">Presentation!#REF!</definedName>
    <definedName name="_Toc192518661" localSheetId="2">Presentation!#REF!</definedName>
    <definedName name="_Toc192518662" localSheetId="2">Presentation!#REF!</definedName>
    <definedName name="adjustedscore" localSheetId="2">[1]Data!$B$16:$B$26</definedName>
    <definedName name="adjustedscore">[2]Data!$B$16:$B$26</definedName>
    <definedName name="Evaluation" localSheetId="2">[1]Data!$B$12:$B$14</definedName>
    <definedName name="Evaluation">[2]Data!$B$12:$B$14</definedName>
    <definedName name="_xlnm.Print_Area" localSheetId="1">'Method '!$A$1:$J$56</definedName>
    <definedName name="_xlnm.Print_Area" localSheetId="2">Presentation!$B$1:$J$18</definedName>
    <definedName name="_xlnm.Print_Area" localSheetId="0">'Summary Sheet'!$A$1:$I$33</definedName>
    <definedName name="_xlnm.Print_Titles" localSheetId="1">'Method '!$8:$8</definedName>
    <definedName name="_xlnm.Print_Titles" localSheetId="2">Presentation!$11:$11</definedName>
    <definedName name="_xlnm.Print_Titles" localSheetId="0">'Summary Sheet'!$9:$9</definedName>
    <definedName name="Score" localSheetId="2">[3]Data!$A$4:$A$15</definedName>
    <definedName name="Score" localSheetId="0">[4]Data!$A$4:$A$15</definedName>
    <definedName name="Score">[5]Data!$A$4:$A$15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55" i="1" l="1"/>
  <c r="D48" i="1"/>
  <c r="H13" i="7" l="1"/>
  <c r="H14" i="7"/>
  <c r="H15" i="7"/>
  <c r="H16" i="7"/>
  <c r="H17" i="7"/>
  <c r="H18" i="7" s="1"/>
  <c r="I37" i="2" s="1"/>
  <c r="D17" i="7"/>
  <c r="D18" i="7" s="1"/>
  <c r="G37" i="2" s="1"/>
  <c r="G24" i="1"/>
  <c r="D37" i="1"/>
  <c r="G22" i="2" s="1"/>
  <c r="D33" i="1"/>
  <c r="G20" i="2" s="1"/>
  <c r="D28" i="1"/>
  <c r="D30" i="1" s="1"/>
  <c r="D29" i="1"/>
  <c r="D22" i="1"/>
  <c r="G22" i="1" s="1"/>
  <c r="D23" i="1"/>
  <c r="G23" i="1" s="1"/>
  <c r="D26" i="1"/>
  <c r="G16" i="2" s="1"/>
  <c r="D15" i="1"/>
  <c r="G15" i="1" s="1"/>
  <c r="D16" i="1"/>
  <c r="G16" i="1" s="1"/>
  <c r="D18" i="1"/>
  <c r="G18" i="1" s="1"/>
  <c r="D11" i="1"/>
  <c r="D13" i="1" s="1"/>
  <c r="G12" i="2" s="1"/>
  <c r="D12" i="1"/>
  <c r="D44" i="1"/>
  <c r="D45" i="1"/>
  <c r="G45" i="1" s="1"/>
  <c r="D39" i="1"/>
  <c r="D40" i="1"/>
  <c r="G40" i="1" s="1"/>
  <c r="D41" i="1"/>
  <c r="G41" i="1" s="1"/>
  <c r="D49" i="1"/>
  <c r="G49" i="1" s="1"/>
  <c r="D52" i="1"/>
  <c r="G53" i="1"/>
  <c r="G48" i="1"/>
  <c r="G44" i="1"/>
  <c r="G46" i="1" s="1"/>
  <c r="I26" i="2" s="1"/>
  <c r="G10" i="1"/>
  <c r="G12" i="1"/>
  <c r="G17" i="1"/>
  <c r="G19" i="1"/>
  <c r="G25" i="1"/>
  <c r="G29" i="1"/>
  <c r="G32" i="1"/>
  <c r="G33" i="1" s="1"/>
  <c r="I20" i="2" s="1"/>
  <c r="G35" i="1"/>
  <c r="I22" i="2" s="1"/>
  <c r="G36" i="1"/>
  <c r="G50" i="1" l="1"/>
  <c r="I28" i="2" s="1"/>
  <c r="D46" i="1"/>
  <c r="G26" i="2" s="1"/>
  <c r="G30" i="2"/>
  <c r="D50" i="1"/>
  <c r="G28" i="2" s="1"/>
  <c r="D42" i="1"/>
  <c r="G24" i="2" s="1"/>
  <c r="G20" i="1"/>
  <c r="I14" i="2" s="1"/>
  <c r="G39" i="1"/>
  <c r="G42" i="1" s="1"/>
  <c r="I24" i="2" s="1"/>
  <c r="G11" i="1"/>
  <c r="G13" i="1" s="1"/>
  <c r="I12" i="2" s="1"/>
  <c r="D20" i="1"/>
  <c r="G14" i="2" s="1"/>
  <c r="G37" i="1"/>
  <c r="G26" i="1"/>
  <c r="I16" i="2" s="1"/>
  <c r="G18" i="2"/>
  <c r="G28" i="1"/>
  <c r="G30" i="1" s="1"/>
  <c r="I18" i="2" s="1"/>
  <c r="G52" i="1"/>
  <c r="G55" i="1" s="1"/>
  <c r="I30" i="2" s="1"/>
  <c r="G32" i="2" l="1"/>
  <c r="D56" i="1"/>
  <c r="I32" i="2"/>
  <c r="G56" i="1"/>
</calcChain>
</file>

<file path=xl/sharedStrings.xml><?xml version="1.0" encoding="utf-8"?>
<sst xmlns="http://schemas.openxmlformats.org/spreadsheetml/2006/main" count="159" uniqueCount="97">
  <si>
    <t>Pirbright Innovations Ltd</t>
  </si>
  <si>
    <t>Centre for Veterinary Vaccine Innovation and  Manufacturing (CVIM)</t>
  </si>
  <si>
    <t>Procurement of  Design and Build Contractor</t>
  </si>
  <si>
    <t>Name of Tenderer:</t>
  </si>
  <si>
    <t>Ref</t>
  </si>
  <si>
    <t>Subject Area</t>
  </si>
  <si>
    <t>Weighting for Section</t>
  </si>
  <si>
    <t>Weighted Section Score</t>
  </si>
  <si>
    <t>General Questions</t>
  </si>
  <si>
    <t>Programme</t>
  </si>
  <si>
    <t>Resource</t>
  </si>
  <si>
    <t>Commercial</t>
  </si>
  <si>
    <t>Communication &amp; Behaviour</t>
  </si>
  <si>
    <t>Design Development</t>
  </si>
  <si>
    <t>Key Design &amp; Construction Issues</t>
  </si>
  <si>
    <t>Construction Methodology</t>
  </si>
  <si>
    <t>Quality</t>
  </si>
  <si>
    <t>Opportunities</t>
  </si>
  <si>
    <t>Risk</t>
  </si>
  <si>
    <t>Sub-total</t>
  </si>
  <si>
    <t>Presentation</t>
  </si>
  <si>
    <t>Name of Evaluator</t>
  </si>
  <si>
    <t>A. Evaluator</t>
  </si>
  <si>
    <t>Question</t>
  </si>
  <si>
    <t>Page limit</t>
  </si>
  <si>
    <t>Weight-ing</t>
  </si>
  <si>
    <t>Initial Desktop Evaluation Score</t>
  </si>
  <si>
    <t>Adjusted Score</t>
  </si>
  <si>
    <t>Weighted Score</t>
  </si>
  <si>
    <t>Evaluators Comments</t>
  </si>
  <si>
    <t>Clarification Questions</t>
  </si>
  <si>
    <t>Clarification Responses</t>
  </si>
  <si>
    <r>
      <rPr>
        <u/>
        <sz val="10"/>
        <rFont val="Arial"/>
        <family val="2"/>
      </rPr>
      <t>Programme Duration</t>
    </r>
    <r>
      <rPr>
        <sz val="10"/>
        <rFont val="Arial"/>
        <family val="2"/>
      </rPr>
      <t xml:space="preserve">
Please confirm the duration in weeks of your overall programme offer, to include bank holidays and any non-working time.  Please also confirm number of weeks’ bank holidays / non-working time included.
Please note that the Post Completion Services are assumed to be in addition to this duration.  This should align with any programme elements stated in the Form of Tender.
</t>
    </r>
  </si>
  <si>
    <t>1 Sheet</t>
  </si>
  <si>
    <r>
      <rPr>
        <u/>
        <sz val="10"/>
        <rFont val="Arial"/>
        <family val="2"/>
      </rPr>
      <t>Overall Programme</t>
    </r>
    <r>
      <rPr>
        <sz val="10"/>
        <rFont val="Arial"/>
        <family val="2"/>
      </rPr>
      <t xml:space="preserve">
a. Proposed Programme:
Please provide a detailed proposed programme in line with the criteria set out in the Programme Requirements document included within the Employers Requirements.  The Programme should integrate all Design, Procurement, Construction and Commissioning activities.
b. Proposed Programme Narrative:
This should be accompanied by a simple narrative showing overall approach and the benefits brought to bear.
</t>
    </r>
  </si>
  <si>
    <t>2 Sheets</t>
  </si>
  <si>
    <t xml:space="preserve">Procurement Schedule
Please provide your proposed procurement schedule in line with the criteria set out in the Programme Requirements document included within the Employers Requirements.  This should align with the proposed packaging strategy in question 3.2, and should highlight any packages requiring early procurement and mapped against programme.
</t>
  </si>
  <si>
    <t>1 Page</t>
  </si>
  <si>
    <t>Sub-Total (Weighting)</t>
  </si>
  <si>
    <t>2.1 (a.)</t>
  </si>
  <si>
    <r>
      <rPr>
        <u/>
        <sz val="10"/>
        <rFont val="Arial"/>
        <family val="2"/>
      </rPr>
      <t>Key Project Roles (Part A)</t>
    </r>
    <r>
      <rPr>
        <sz val="10"/>
        <rFont val="Arial"/>
        <family val="2"/>
      </rPr>
      <t xml:space="preserve">
Please provide the names of the organisations that will work on the project for the list of roles included in the ‘Key Contractor Roles’ document in the Employer’s Requirements and the added value each organisation will bring to the project.  Please also include the name of any sub-contractors you will partner with and the added value this will bring.
</t>
    </r>
  </si>
  <si>
    <t>2.1 (b.)</t>
  </si>
  <si>
    <r>
      <rPr>
        <u/>
        <sz val="10"/>
        <rFont val="Arial"/>
        <family val="2"/>
      </rPr>
      <t>Key Project Role (Part B)</t>
    </r>
    <r>
      <rPr>
        <sz val="10"/>
        <rFont val="Arial"/>
        <family val="2"/>
      </rPr>
      <t xml:space="preserve">
Provide the names of the lead / key individuals that will work on the project for those roles identified as required in the tender response, within the ‘Key Contractor Roles’ document in the Employer’s Requirements, from each of the organisations noted in a).  Provide a summary of the role that each key individual will fulfil on the project and the added value they will bring, together with a summary CV for each individual.
</t>
    </r>
  </si>
  <si>
    <t>1 Page (CV's to be appended)</t>
  </si>
  <si>
    <t>2.1 (c.)</t>
  </si>
  <si>
    <r>
      <rPr>
        <u/>
        <sz val="10"/>
        <rFont val="Arial"/>
        <family val="2"/>
      </rPr>
      <t>Key Project Role (Part C)</t>
    </r>
    <r>
      <rPr>
        <sz val="10"/>
        <rFont val="Arial"/>
        <family val="2"/>
      </rPr>
      <t xml:space="preserve">
Provide an organogram of your team showing individual roles as well as organisations and to include key client team interfaces.
</t>
    </r>
  </si>
  <si>
    <t xml:space="preserve">1 Page </t>
  </si>
  <si>
    <t xml:space="preserve">Resource Schedule
Provide a detailed resource schedule for the entire project duration showing the input of all sub-consultant organisations and for the key roles identified as required in the Employers Requirements.  This should be shown as FTE days per week (7.5 hours per day) as well as showing the cost per individual sub-totaled and align with the proposed Programme and Pricing.  This should show sub-totals for each organisation as well as an overall total and be provided in excel format.
</t>
  </si>
  <si>
    <r>
      <rPr>
        <u/>
        <sz val="10"/>
        <rFont val="Arial"/>
        <family val="2"/>
      </rPr>
      <t>Desk and Site Based Operatives</t>
    </r>
    <r>
      <rPr>
        <sz val="10"/>
        <rFont val="Arial"/>
        <family val="2"/>
      </rPr>
      <t xml:space="preserve">
Provide numbers of personnel anticipated to be working on site through each month of the Programme broken down as:
a) On-site Desk based personnel
b) Site based personnel not requiring a desk in the site accommodation options, but requiring access to suitable welfare facilities.
</t>
    </r>
  </si>
  <si>
    <r>
      <rPr>
        <u/>
        <sz val="10"/>
        <rFont val="Arial"/>
        <family val="2"/>
      </rPr>
      <t>Packaging strategy:</t>
    </r>
    <r>
      <rPr>
        <sz val="10"/>
        <rFont val="Arial"/>
        <family val="2"/>
      </rPr>
      <t xml:space="preserve">
Provide an outline of your proposed sub-contractor packaging strategy including a description of your proposed sub-contractor procurement approach and any benefits brought to bear by this. It should also include identification of any packages that the Contractor would advocate procuring on a single-stage basis and any benefits that this would bring.
</t>
    </r>
  </si>
  <si>
    <r>
      <rPr>
        <u/>
        <sz val="10"/>
        <rFont val="Arial"/>
        <family val="2"/>
      </rPr>
      <t>Cost Management Strategy:</t>
    </r>
    <r>
      <rPr>
        <sz val="10"/>
        <rFont val="Arial"/>
        <family val="2"/>
      </rPr>
      <t xml:space="preserve">
Outline your strategy for cost planning, cost estimation, cost management and cost reporting throughout the delivery of the project within budget.
</t>
    </r>
  </si>
  <si>
    <t>Contract acceptance:
Confirm in writing acceptance of the  proposed contract  including terms and conditions, listing any amendments to the contract if applicable.</t>
  </si>
  <si>
    <t xml:space="preserve">Pricing Schedule
Provide a completed Pricing Schedule in excel format, in the template provided. Note that submissions not in the approved format will not be assessed.
</t>
  </si>
  <si>
    <t>N/A</t>
  </si>
  <si>
    <t xml:space="preserve">Key Behaviors'
Describe the top 5 Key behaviors' (company and / or personal) that you believe provide evidence of collaborative working and effective relationships across (intelligent) project teams, and how these will be applied throughout the duration of the project.
</t>
  </si>
  <si>
    <r>
      <rPr>
        <u/>
        <sz val="10"/>
        <rFont val="Arial"/>
        <family val="2"/>
      </rPr>
      <t>Critical Success Factors</t>
    </r>
    <r>
      <rPr>
        <sz val="10"/>
        <rFont val="Arial"/>
        <family val="2"/>
      </rPr>
      <t xml:space="preserve">
Describe the top 5 Critical Success Factors you would apply to your working on the project together with a description how you will ensure these are achieved and how the success of each factor should be measured.  
</t>
    </r>
  </si>
  <si>
    <r>
      <rPr>
        <u/>
        <sz val="10"/>
        <rFont val="Arial"/>
        <family val="2"/>
      </rPr>
      <t>Development of the Design and Construction Information</t>
    </r>
    <r>
      <rPr>
        <sz val="10"/>
        <rFont val="Arial"/>
        <family val="2"/>
      </rPr>
      <t xml:space="preserve">
Describe your approach to developing and managing the design and construction information, to include interface and reviews with the Employer’s internal and professional teams as well as the relevant external bodies.  This should also include your approach to incorporating the required HAZOP, GMP validation and SWIFT studies.
</t>
    </r>
  </si>
  <si>
    <t xml:space="preserve">RIBA Stage 3 Design Commentary
Review the Employers Requirements information provided, including the RIBA Stage 3 Design Report and Supplementary Design Information, and provide commentary on the key issues you foresee and the solutions you would proposed to address these.  This should include both design and construction aspects, and listing early warnings and impacts to the projects (costs, programme, function etc.)
</t>
  </si>
  <si>
    <t xml:space="preserve"> 1 Page</t>
  </si>
  <si>
    <r>
      <rPr>
        <u/>
        <sz val="10"/>
        <rFont val="Arial"/>
        <family val="2"/>
      </rPr>
      <t>Specialist Sub-Contractor Design</t>
    </r>
    <r>
      <rPr>
        <sz val="10"/>
        <rFont val="Arial"/>
        <family val="2"/>
      </rPr>
      <t xml:space="preserve">
Describe your approach to delivering and coordinating key specialist sub-contractor design elements to the project, including how your team will interface with the relevant specialist sub-contractors and at what stage key specialist design elements will be incorporated.  This response should make reference to any pertinent specialist sub-contractor design packages.
</t>
    </r>
  </si>
  <si>
    <r>
      <rPr>
        <u/>
        <sz val="10"/>
        <color rgb="FF000000"/>
        <rFont val="Arial"/>
      </rPr>
      <t xml:space="preserve">Construction Methodology
</t>
    </r>
    <r>
      <rPr>
        <sz val="10"/>
        <color rgb="FF000000"/>
        <rFont val="Arial"/>
      </rPr>
      <t xml:space="preserve">Please describe your proposed construction methodology.  This should include:
• Piling
• Installation of the external façade to ensure the envelope is weather tight.
• Identification of any plant and pre-assembly modules and their integration within the construction sequence.
• Installation approach of MEP services with the plant decks to ensure quality of install and maintainability.
• Interface of specialist sub-contract packages with core MEP systems and components.
• Interface with suppliers of specialist items of equipment such as pass through hatches and their integration into the construction programme.
• Installation and testing, commissioning and validation of MEP, BMS and EMS services.
• Approach to testing and achieving GMP/Containment specifications and the sequencing of this.
- Pressure cascade commissioning
</t>
    </r>
  </si>
  <si>
    <t>3 Pages</t>
  </si>
  <si>
    <r>
      <rPr>
        <u/>
        <sz val="10"/>
        <rFont val="Arial"/>
        <family val="2"/>
      </rPr>
      <t>Working within a ‘live’ operational science campus</t>
    </r>
    <r>
      <rPr>
        <sz val="10"/>
        <rFont val="Arial"/>
        <family val="2"/>
      </rPr>
      <t xml:space="preserve">
Describe your proposed approach to working in a highly regulated, licensed ‘live’ operational campus setting with existing high containment and laboratory facilities.  This should include the key issues you expect to face working on a campus of this nature and how you propose to deal with these issues.
</t>
    </r>
  </si>
  <si>
    <r>
      <rPr>
        <u/>
        <sz val="10"/>
        <rFont val="Arial"/>
        <family val="2"/>
      </rPr>
      <t>Principal Contractor Site accommodation Logistics Plan</t>
    </r>
    <r>
      <rPr>
        <sz val="10"/>
        <rFont val="Arial"/>
        <family val="2"/>
      </rPr>
      <t xml:space="preserve">
Taking account of the requirements set out in the Pirbright Access control and traffic and transport management policy included within the Employers Requirements, provide your site logistics plan.  This should include logistics and security around access the main campus, within campus and into the CVIM site area, and proposed location and quantity of site accommodation / welfare provision within each of the identified options.
</t>
    </r>
  </si>
  <si>
    <t>1 Page (additional diagrams appended)</t>
  </si>
  <si>
    <r>
      <rPr>
        <u/>
        <sz val="10"/>
        <rFont val="Arial"/>
        <family val="2"/>
      </rPr>
      <t>Quality Management</t>
    </r>
    <r>
      <rPr>
        <sz val="10"/>
        <rFont val="Arial"/>
        <family val="2"/>
      </rPr>
      <t xml:space="preserve">
Outline the approach to quality management that you will take on this project including how quality will be managed in both design and construction. This should include a description of the process for inspections and witnessing, identification and management of non-conformity / snagging items / defects and how the process will engage the various different parties to the project.  It should not include any generic company quality management policy or quality accreditation documentation.
</t>
    </r>
  </si>
  <si>
    <r>
      <rPr>
        <u/>
        <sz val="10"/>
        <rFont val="Arial"/>
        <family val="2"/>
      </rPr>
      <t>Testing, Commissioning, Validation and Verification Approach</t>
    </r>
    <r>
      <rPr>
        <sz val="10"/>
        <rFont val="Arial"/>
        <family val="2"/>
      </rPr>
      <t xml:space="preserve">
Please describe your approach to Testing, Commissioning, Validation and Verification and how you will develop and deliver your Commissioning Plan in line with the Client’s CVV project specific and masterplan.
</t>
    </r>
  </si>
  <si>
    <r>
      <rPr>
        <u/>
        <sz val="10"/>
        <rFont val="Arial"/>
        <family val="2"/>
      </rPr>
      <t>Possible Early Works</t>
    </r>
    <r>
      <rPr>
        <sz val="10"/>
        <rFont val="Arial"/>
        <family val="2"/>
      </rPr>
      <t xml:space="preserve">
Propose any early construction or sub-contractor design works that could be carried out detailing the project benefits that these would bring and outlining the approach you will take to progressing these items, including any adjustment in your proposed procurement activity and timing.   If the items bring any programme benefit then please state any adjustment that could be made to the programme durations should these items be taken up.  Durations should be quoted in weeks, to include bank holidays and any non-working time, noting number of weeks’ bank holiday’s / non-working time included.
</t>
    </r>
  </si>
  <si>
    <r>
      <rPr>
        <u/>
        <sz val="10"/>
        <rFont val="Arial"/>
        <family val="2"/>
      </rPr>
      <t>Soft Landings Strategy</t>
    </r>
    <r>
      <rPr>
        <sz val="10"/>
        <rFont val="Arial"/>
        <family val="2"/>
      </rPr>
      <t xml:space="preserve">
Propose an outline soft landings strategy to support the project both pre- and post-completion.  This should take account of the requirements for soft landings contained in the Employer’s Requirements, but also describe any additional activities that you propose may be of benefit to the project.
</t>
    </r>
  </si>
  <si>
    <r>
      <rPr>
        <u/>
        <sz val="10"/>
        <rFont val="Arial"/>
        <family val="2"/>
      </rPr>
      <t>Risk management approach:</t>
    </r>
    <r>
      <rPr>
        <sz val="10"/>
        <rFont val="Arial"/>
        <family val="2"/>
      </rPr>
      <t xml:space="preserve">
Outline the approach to risk management that you will take on this project. This should include a description of how Design Risk will be captured,</t>
    </r>
    <r>
      <rPr>
        <sz val="10"/>
        <color rgb="FFFF0000"/>
        <rFont val="Arial"/>
        <family val="2"/>
      </rPr>
      <t xml:space="preserve"> </t>
    </r>
    <r>
      <rPr>
        <sz val="10"/>
        <rFont val="Arial"/>
        <family val="2"/>
      </rPr>
      <t xml:space="preserve">owned, removed and or mitigated, including your approach to ensuring the Principles of Prevention and to coordinating and managing sub-contractor design risk. 
</t>
    </r>
  </si>
  <si>
    <r>
      <rPr>
        <u/>
        <sz val="10"/>
        <rFont val="Arial"/>
        <family val="2"/>
      </rPr>
      <t>Risk register - Project Risks</t>
    </r>
    <r>
      <rPr>
        <sz val="10"/>
        <rFont val="Arial"/>
        <family val="2"/>
      </rPr>
      <t xml:space="preserve">
a. Provide details of what you consider to be the top 10 risks for the project and mitigation measures that you would put in place to deal with these.  This should be in the form of a fully developed rated / weighted risk register.
</t>
    </r>
  </si>
  <si>
    <r>
      <rPr>
        <u/>
        <sz val="10"/>
        <rFont val="Arial"/>
        <family val="2"/>
      </rPr>
      <t>Risk Register - Opportunities</t>
    </r>
    <r>
      <rPr>
        <sz val="10"/>
        <rFont val="Arial"/>
        <family val="2"/>
      </rPr>
      <t xml:space="preserve">
Provide details of what you consider to be the top 5 risks for any early works opportunities identified in the Opportunities section.  This should be in the form of a fully developed rated / weighted risk register.</t>
    </r>
  </si>
  <si>
    <t>TOTAL (Weighting)</t>
  </si>
  <si>
    <t>Pirbright Innovations Limited</t>
  </si>
  <si>
    <t>Design and Build Contractor</t>
  </si>
  <si>
    <t>% age Weight-ing</t>
  </si>
  <si>
    <r>
      <t xml:space="preserve">An overview of the proposed team and in particular the Project Manager, the lead individual for the design team and any other roles that you see as key to the delivery of the project.  This part of the presentation should highlight how these individuals approach the projects they are working on, together with their key skills and the added value they will bring to the project. heading up the Construction team and Design Team
</t>
    </r>
    <r>
      <rPr>
        <u/>
        <sz val="10"/>
        <rFont val="Arial"/>
        <family val="2"/>
      </rPr>
      <t>Presentation format:</t>
    </r>
    <r>
      <rPr>
        <sz val="10"/>
        <rFont val="Arial"/>
        <family val="2"/>
      </rPr>
      <t xml:space="preserve">
Introduction; 5 minutes
Presentation; 10 minutes
Q&amp;A; 25 minutes
AOB; 5 minutes
</t>
    </r>
  </si>
  <si>
    <r>
      <rPr>
        <sz val="10"/>
        <rFont val="Arial"/>
        <family val="2"/>
      </rPr>
      <t>Powerpoint</t>
    </r>
    <r>
      <rPr>
        <sz val="10"/>
        <color rgb="FFFF0000"/>
        <rFont val="Arial"/>
        <family val="2"/>
      </rPr>
      <t xml:space="preserve">
</t>
    </r>
  </si>
  <si>
    <t>An overview of your proposed programme / activity schedue and a summary of the critical path within the construction phase.  A summary of your approach to managing the programme  in order to successfully deliver the project.</t>
  </si>
  <si>
    <t>An overview of the key aspects of project delivery including  design and construction items , that you see as critical for project success and how you will successfully deliver on these.</t>
  </si>
  <si>
    <t>An overview of the key aspects and timing of commissioning, validation and verification in particular reference to the pressure cascade commissioning and sealability testing</t>
  </si>
  <si>
    <t>Sub-Total for Section</t>
  </si>
  <si>
    <t>Total for Section (To Summary)</t>
  </si>
  <si>
    <t>Score</t>
  </si>
  <si>
    <t>Evaluation Guidance</t>
  </si>
  <si>
    <t>Excellent - No cause for concern</t>
  </si>
  <si>
    <t>The response submitted is of a very high quality and provides unambiguous, irrefutable and extensive evidence that the Applicant has the technical capability/ capacity and experience required to be demonstrated in the response and the Authority is assured and confident that the Applicant has the technical capability/capacity and experience to the Authority’s requirements for the delivery of the services.</t>
  </si>
  <si>
    <t>Good</t>
  </si>
  <si>
    <t>The response submitted is of good quality and provides unambiguous and ample evidence that the Applicant has the technical capability/ capacity and experience required to be demonstrated in the response and the Authority is assured and confident that the Applicant has the technical capability/capacity and experience to meet the Authority’s requirements for the delivery of the services.</t>
  </si>
  <si>
    <t>Satisfactory</t>
  </si>
  <si>
    <t>The response submitted is of a satisfactory quality and provides evidence to a reasonably satisfactory level that the Applicant has the technical capability/capacity and experience required to be demonstrated in the response and the Authority is reasonably assured (with little or no doubt) that the Applicant has sufficient technical capability/ capacity and experience to meet the Authority’s requirements for the delivery of the services.</t>
  </si>
  <si>
    <t>Minor Concerns</t>
  </si>
  <si>
    <t>The response submitted has some minor deficiencies in relation to the quality of the evidence provided and/or there are minor gaps or weaknesses in the evidence provided to demonstrate the required level of technical capability/capacity and experience and/or the Authority is otherwise not reasonably assured that the Applicant has the technical capability/capacity and experience required to meet all the Authority’s requirements for the delivery of the services.</t>
  </si>
  <si>
    <t>Poor - Significant Concerns</t>
  </si>
  <si>
    <t>The response submitted is poor in relation to the information and evidence provided and/or its compliance with the requirements for the response and/or it does not provide sufficient evidence to reasonably assure the Authority that the Applicant has anything more than limited relevant technical capability/capacity and experience required to be demonstrated in the response.</t>
  </si>
  <si>
    <t>Unacceptable/Non |Compliant</t>
  </si>
  <si>
    <t>The Applicant has not submitted a response or the response provided is fundamentally unacceptable as it is not relevant to the question posed, does not comply with the requirements for the response and does not evidence that the Applicant has the relevant technical capability/ capacity and experience required to be demonstrated in the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</si>
</sst>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6">
    <font>
      <sz val="12"/>
      <color theme="1"/>
      <name val="Calibri"/>
      <family val="2"/>
      <scheme val="minor"/>
    </font>
    <font>
      <sz val="12"/>
      <color theme="1"/>
      <name val="Calibri"/>
      <family val="2"/>
      <scheme val="minor"/>
    </font>
    <font>
      <sz val="10"/>
      <name val="Arial"/>
      <family val="2"/>
    </font>
    <font>
      <sz val="8"/>
      <name val="Calibri"/>
      <family val="2"/>
      <scheme val="minor"/>
    </font>
    <font>
      <u/>
      <sz val="12"/>
      <color theme="10"/>
      <name val="Calibri"/>
      <family val="2"/>
      <scheme val="minor"/>
    </font>
    <font>
      <u/>
      <sz val="12"/>
      <color theme="11"/>
      <name val="Calibri"/>
      <family val="2"/>
      <scheme val="minor"/>
    </font>
    <font>
      <sz val="10"/>
      <color rgb="FF5E6162"/>
      <name val="Arial"/>
      <family val="2"/>
    </font>
    <font>
      <sz val="10"/>
      <color rgb="FF005D60"/>
      <name val="Arial"/>
      <family val="2"/>
    </font>
    <font>
      <sz val="12"/>
      <color rgb="FF5E6162"/>
      <name val="Arial"/>
      <family val="2"/>
    </font>
    <font>
      <sz val="12"/>
      <name val="Arial"/>
      <family val="2"/>
    </font>
    <font>
      <sz val="12"/>
      <color rgb="FF005D60"/>
      <name val="Arial"/>
      <family val="2"/>
    </font>
    <font>
      <sz val="14"/>
      <color rgb="FF5E6162"/>
      <name val="Arial"/>
      <family val="2"/>
    </font>
    <font>
      <sz val="12"/>
      <color indexed="9"/>
      <name val="Arial"/>
      <family val="2"/>
    </font>
    <font>
      <sz val="10"/>
      <color indexed="56"/>
      <name val="Arial"/>
      <family val="2"/>
    </font>
    <font>
      <sz val="12"/>
      <color theme="0"/>
      <name val="Arial"/>
      <family val="2"/>
    </font>
    <font>
      <sz val="12"/>
      <color rgb="FF00557E"/>
      <name val="Arial"/>
      <family val="2"/>
    </font>
    <font>
      <sz val="18"/>
      <color rgb="FF005D60"/>
      <name val="Arial"/>
      <family val="2"/>
    </font>
    <font>
      <sz val="12"/>
      <color rgb="FF660A6A"/>
      <name val="Arial"/>
      <family val="2"/>
    </font>
    <font>
      <u/>
      <sz val="14"/>
      <color rgb="FF0C377B"/>
      <name val="Arial"/>
      <family val="2"/>
    </font>
    <font>
      <sz val="11"/>
      <color theme="1"/>
      <name val="Arial"/>
      <family val="2"/>
    </font>
    <font>
      <sz val="10"/>
      <color theme="0"/>
      <name val="Arial"/>
      <family val="2"/>
    </font>
    <font>
      <sz val="10"/>
      <color theme="1"/>
      <name val="Arial"/>
      <family val="2"/>
    </font>
    <font>
      <i/>
      <sz val="12"/>
      <name val="Arial"/>
      <family val="2"/>
    </font>
    <font>
      <b/>
      <sz val="12"/>
      <name val="Arial"/>
      <family val="2"/>
    </font>
    <font>
      <sz val="11"/>
      <color theme="1"/>
      <name val="Calibri"/>
      <family val="2"/>
      <scheme val="minor"/>
    </font>
    <font>
      <sz val="16"/>
      <color rgb="FF52246D"/>
      <name val="Arial"/>
      <family val="2"/>
    </font>
    <font>
      <u/>
      <sz val="14"/>
      <color rgb="FF52246D"/>
      <name val="Arial"/>
      <family val="2"/>
    </font>
    <font>
      <sz val="12"/>
      <color rgb="FF52246D"/>
      <name val="Arial"/>
      <family val="2"/>
    </font>
    <font>
      <sz val="14"/>
      <color rgb="FF52246D"/>
      <name val="Arial"/>
      <family val="2"/>
    </font>
    <font>
      <u/>
      <sz val="10"/>
      <name val="Arial"/>
      <family val="2"/>
    </font>
    <font>
      <sz val="12"/>
      <color theme="0"/>
      <name val="Calibri"/>
      <family val="2"/>
      <scheme val="minor"/>
    </font>
    <font>
      <sz val="10"/>
      <name val="Verdana"/>
      <family val="2"/>
    </font>
    <font>
      <sz val="10"/>
      <color rgb="FF52246D"/>
      <name val="Arial"/>
      <family val="2"/>
    </font>
    <font>
      <sz val="10"/>
      <color rgb="FF00767E"/>
      <name val="Arial"/>
      <family val="2"/>
    </font>
    <font>
      <sz val="20"/>
      <color rgb="FF52246D"/>
      <name val="Arial"/>
      <family val="2"/>
    </font>
    <font>
      <sz val="10"/>
      <color rgb="FF111D32"/>
      <name val="Arial"/>
      <family val="2"/>
    </font>
    <font>
      <sz val="16"/>
      <color rgb="FF00767E"/>
      <name val="Arial"/>
      <family val="2"/>
    </font>
    <font>
      <sz val="16"/>
      <color rgb="FF111D32"/>
      <name val="Arial"/>
      <family val="2"/>
    </font>
    <font>
      <sz val="16"/>
      <color rgb="FF5E6162"/>
      <name val="Arial"/>
      <family val="2"/>
    </font>
    <font>
      <sz val="14"/>
      <name val="Arial"/>
      <family val="2"/>
    </font>
    <font>
      <sz val="11"/>
      <color rgb="FF5E6162"/>
      <name val="Arial"/>
      <family val="2"/>
    </font>
    <font>
      <sz val="11"/>
      <color theme="0"/>
      <name val="Arial"/>
      <family val="2"/>
    </font>
    <font>
      <sz val="10"/>
      <name val="Verdana"/>
      <family val="2"/>
    </font>
    <font>
      <sz val="10"/>
      <color rgb="FFFF0000"/>
      <name val="Arial"/>
      <family val="2"/>
    </font>
    <font>
      <u/>
      <sz val="10"/>
      <color rgb="FF000000"/>
      <name val="Arial"/>
    </font>
    <font>
      <sz val="10"/>
      <color rgb="FF000000"/>
      <name val="Arial"/>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6C706F"/>
        <bgColor indexed="64"/>
      </patternFill>
    </fill>
    <fill>
      <patternFill patternType="solid">
        <fgColor rgb="FF52246D"/>
        <bgColor indexed="64"/>
      </patternFill>
    </fill>
    <fill>
      <patternFill patternType="solid">
        <fgColor rgb="FF950260"/>
        <bgColor indexed="64"/>
      </patternFill>
    </fill>
    <fill>
      <patternFill patternType="solid">
        <fgColor rgb="FF921460"/>
        <bgColor indexed="64"/>
      </patternFill>
    </fill>
    <fill>
      <patternFill patternType="solid">
        <fgColor rgb="FF833D72"/>
        <bgColor indexed="64"/>
      </patternFill>
    </fill>
    <fill>
      <patternFill patternType="solid">
        <fgColor rgb="FF960160"/>
        <bgColor indexed="64"/>
      </patternFill>
    </fill>
    <fill>
      <patternFill patternType="solid">
        <fgColor rgb="FF3C3C3B"/>
        <bgColor indexed="64"/>
      </patternFill>
    </fill>
  </fills>
  <borders count="22">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medium">
        <color auto="1"/>
      </left>
      <right style="medium">
        <color auto="1"/>
      </right>
      <top style="medium">
        <color auto="1"/>
      </top>
      <bottom style="medium">
        <color auto="1"/>
      </bottom>
      <diagonal/>
    </border>
    <border>
      <left/>
      <right/>
      <top/>
      <bottom style="medium">
        <color auto="1"/>
      </bottom>
      <diagonal/>
    </border>
    <border>
      <left style="hair">
        <color auto="1"/>
      </left>
      <right style="thin">
        <color auto="1"/>
      </right>
      <top style="thin">
        <color auto="1"/>
      </top>
      <bottom style="hair">
        <color auto="1"/>
      </bottom>
      <diagonal/>
    </border>
    <border>
      <left style="hair">
        <color auto="1"/>
      </left>
      <right style="thin">
        <color auto="1"/>
      </right>
      <top style="hair">
        <color auto="1"/>
      </top>
      <bottom style="hair">
        <color auto="1"/>
      </bottom>
      <diagonal/>
    </border>
    <border>
      <left style="hair">
        <color auto="1"/>
      </left>
      <right style="thin">
        <color auto="1"/>
      </right>
      <top style="hair">
        <color auto="1"/>
      </top>
      <bottom style="thin">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hair">
        <color auto="1"/>
      </top>
      <bottom style="hair">
        <color auto="1"/>
      </bottom>
      <diagonal/>
    </border>
    <border>
      <left style="thin">
        <color auto="1"/>
      </left>
      <right style="hair">
        <color auto="1"/>
      </right>
      <top/>
      <bottom style="hair">
        <color auto="1"/>
      </bottom>
      <diagonal/>
    </border>
    <border>
      <left/>
      <right style="hair">
        <color auto="1"/>
      </right>
      <top style="hair">
        <color auto="1"/>
      </top>
      <bottom style="thin">
        <color auto="1"/>
      </bottom>
      <diagonal/>
    </border>
  </borders>
  <cellStyleXfs count="101">
    <xf numFmtId="0" fontId="0" fillId="0" borderId="0"/>
    <xf numFmtId="9" fontId="1"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24"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1" fillId="0" borderId="0"/>
    <xf numFmtId="9" fontId="42" fillId="0" borderId="0" applyFont="0" applyFill="0" applyBorder="0" applyAlignment="0" applyProtection="0"/>
    <xf numFmtId="0" fontId="1" fillId="0" borderId="0"/>
  </cellStyleXfs>
  <cellXfs count="147">
    <xf numFmtId="0" fontId="0" fillId="0" borderId="0" xfId="0"/>
    <xf numFmtId="0" fontId="8" fillId="3" borderId="0" xfId="2" applyFont="1" applyFill="1" applyAlignment="1">
      <alignment vertical="center" wrapText="1"/>
    </xf>
    <xf numFmtId="0" fontId="8" fillId="3" borderId="0" xfId="2" applyFont="1" applyFill="1" applyAlignment="1">
      <alignment vertical="center"/>
    </xf>
    <xf numFmtId="0" fontId="18" fillId="2" borderId="0" xfId="2" applyFont="1" applyFill="1" applyAlignment="1">
      <alignment vertical="center"/>
    </xf>
    <xf numFmtId="0" fontId="19" fillId="3" borderId="0" xfId="0" applyFont="1" applyFill="1" applyAlignment="1">
      <alignment vertical="top"/>
    </xf>
    <xf numFmtId="0" fontId="19" fillId="0" borderId="0" xfId="0" applyFont="1" applyAlignment="1">
      <alignment vertical="top" wrapText="1"/>
    </xf>
    <xf numFmtId="0" fontId="19" fillId="3" borderId="0" xfId="0" applyFont="1" applyFill="1" applyAlignment="1">
      <alignment vertical="top" wrapText="1"/>
    </xf>
    <xf numFmtId="0" fontId="17" fillId="2" borderId="0" xfId="2" applyFont="1" applyFill="1" applyAlignment="1">
      <alignment vertical="center"/>
    </xf>
    <xf numFmtId="0" fontId="8" fillId="0" borderId="0" xfId="0" applyFont="1" applyAlignment="1">
      <alignment vertical="top"/>
    </xf>
    <xf numFmtId="0" fontId="21" fillId="0" borderId="0" xfId="0" applyFont="1" applyAlignment="1">
      <alignment vertical="center" wrapText="1"/>
    </xf>
    <xf numFmtId="0" fontId="2" fillId="0" borderId="3" xfId="0" applyFont="1" applyBorder="1" applyAlignment="1">
      <alignment horizontal="center" vertical="top" wrapText="1"/>
    </xf>
    <xf numFmtId="165" fontId="21" fillId="0" borderId="4" xfId="1" applyNumberFormat="1" applyFont="1" applyBorder="1" applyAlignment="1">
      <alignment horizontal="center" vertical="top" wrapText="1"/>
    </xf>
    <xf numFmtId="0" fontId="21" fillId="0" borderId="4" xfId="1" applyNumberFormat="1" applyFont="1" applyBorder="1" applyAlignment="1">
      <alignment horizontal="center" vertical="top" wrapText="1"/>
    </xf>
    <xf numFmtId="10" fontId="6" fillId="0" borderId="4" xfId="0" applyNumberFormat="1" applyFont="1" applyBorder="1" applyAlignment="1">
      <alignment horizontal="center" vertical="top" wrapText="1"/>
    </xf>
    <xf numFmtId="165" fontId="21" fillId="0" borderId="10" xfId="1" applyNumberFormat="1" applyFont="1" applyBorder="1" applyAlignment="1">
      <alignment horizontal="center" vertical="top" wrapText="1"/>
    </xf>
    <xf numFmtId="0" fontId="21" fillId="0" borderId="0" xfId="0" applyFont="1" applyAlignment="1">
      <alignment vertical="top" wrapText="1"/>
    </xf>
    <xf numFmtId="0" fontId="20" fillId="4" borderId="3" xfId="0" applyFont="1" applyFill="1" applyBorder="1" applyAlignment="1">
      <alignment vertical="center" wrapText="1"/>
    </xf>
    <xf numFmtId="0" fontId="20" fillId="4" borderId="4" xfId="0" applyFont="1" applyFill="1" applyBorder="1" applyAlignment="1">
      <alignment horizontal="right" vertical="center" wrapText="1"/>
    </xf>
    <xf numFmtId="10" fontId="20" fillId="4" borderId="4" xfId="1" applyNumberFormat="1" applyFont="1" applyFill="1" applyBorder="1" applyAlignment="1">
      <alignment horizontal="center" vertical="center" wrapText="1"/>
    </xf>
    <xf numFmtId="165" fontId="20" fillId="4" borderId="4" xfId="1" applyNumberFormat="1" applyFont="1" applyFill="1" applyBorder="1" applyAlignment="1">
      <alignment horizontal="center" vertical="center" wrapText="1"/>
    </xf>
    <xf numFmtId="165" fontId="20" fillId="4" borderId="10" xfId="1" applyNumberFormat="1" applyFont="1" applyFill="1" applyBorder="1" applyAlignment="1">
      <alignment horizontal="center" vertical="center" wrapText="1"/>
    </xf>
    <xf numFmtId="0" fontId="21" fillId="3" borderId="0" xfId="0" applyFont="1" applyFill="1" applyAlignment="1">
      <alignment vertical="top" wrapText="1"/>
    </xf>
    <xf numFmtId="0" fontId="7" fillId="0" borderId="0" xfId="2" applyFont="1" applyAlignment="1">
      <alignment vertical="center"/>
    </xf>
    <xf numFmtId="0" fontId="10" fillId="0" borderId="0" xfId="2" applyFont="1" applyAlignment="1">
      <alignment vertical="center"/>
    </xf>
    <xf numFmtId="0" fontId="7" fillId="0" borderId="0" xfId="2" applyFont="1" applyAlignment="1">
      <alignment vertical="top"/>
    </xf>
    <xf numFmtId="0" fontId="2" fillId="0" borderId="0" xfId="2" applyAlignment="1">
      <alignment vertical="top"/>
    </xf>
    <xf numFmtId="0" fontId="13" fillId="0" borderId="0" xfId="2" applyFont="1" applyAlignment="1">
      <alignment vertical="top" wrapText="1"/>
    </xf>
    <xf numFmtId="0" fontId="16" fillId="0" borderId="0" xfId="2" applyFont="1" applyAlignment="1">
      <alignment vertical="top"/>
    </xf>
    <xf numFmtId="164" fontId="2" fillId="0" borderId="0" xfId="2" applyNumberFormat="1" applyAlignment="1">
      <alignment vertical="top"/>
    </xf>
    <xf numFmtId="0" fontId="2" fillId="0" borderId="0" xfId="2" applyAlignment="1">
      <alignment horizontal="center" vertical="center"/>
    </xf>
    <xf numFmtId="164" fontId="12" fillId="5" borderId="0" xfId="2" applyNumberFormat="1" applyFont="1" applyFill="1" applyAlignment="1">
      <alignment horizontal="center" vertical="center" wrapText="1"/>
    </xf>
    <xf numFmtId="0" fontId="12" fillId="5" borderId="0" xfId="2" applyFont="1" applyFill="1" applyAlignment="1">
      <alignment vertical="top" wrapText="1"/>
    </xf>
    <xf numFmtId="0" fontId="12" fillId="5" borderId="0" xfId="2" applyFont="1" applyFill="1" applyAlignment="1">
      <alignment horizontal="center" vertical="center" wrapText="1"/>
    </xf>
    <xf numFmtId="164" fontId="14" fillId="6" borderId="0" xfId="2" applyNumberFormat="1" applyFont="1" applyFill="1" applyAlignment="1">
      <alignment vertical="center"/>
    </xf>
    <xf numFmtId="164" fontId="9" fillId="6" borderId="0" xfId="2" applyNumberFormat="1" applyFont="1" applyFill="1" applyAlignment="1">
      <alignment vertical="center" wrapText="1"/>
    </xf>
    <xf numFmtId="164" fontId="9" fillId="7" borderId="0" xfId="2" applyNumberFormat="1" applyFont="1" applyFill="1" applyAlignment="1">
      <alignment horizontal="center" vertical="center" wrapText="1"/>
    </xf>
    <xf numFmtId="0" fontId="6" fillId="3" borderId="0" xfId="2" applyFont="1" applyFill="1" applyAlignment="1">
      <alignment vertical="center"/>
    </xf>
    <xf numFmtId="0" fontId="6" fillId="3" borderId="0" xfId="2" applyFont="1" applyFill="1" applyAlignment="1">
      <alignment horizontal="center" vertical="center"/>
    </xf>
    <xf numFmtId="0" fontId="25" fillId="3" borderId="0" xfId="2" applyFont="1" applyFill="1" applyAlignment="1">
      <alignment vertical="center"/>
    </xf>
    <xf numFmtId="0" fontId="6" fillId="3" borderId="0" xfId="2" applyFont="1" applyFill="1" applyAlignment="1">
      <alignment vertical="top"/>
    </xf>
    <xf numFmtId="0" fontId="26" fillId="3" borderId="0" xfId="2" applyFont="1" applyFill="1" applyAlignment="1">
      <alignment vertical="center"/>
    </xf>
    <xf numFmtId="0" fontId="27" fillId="3" borderId="0" xfId="2" applyFont="1" applyFill="1" applyAlignment="1">
      <alignment vertical="center"/>
    </xf>
    <xf numFmtId="0" fontId="8" fillId="3" borderId="0" xfId="2" applyFont="1" applyFill="1" applyAlignment="1">
      <alignment horizontal="center" vertical="center"/>
    </xf>
    <xf numFmtId="164" fontId="28" fillId="3" borderId="0" xfId="2" applyNumberFormat="1" applyFont="1" applyFill="1" applyAlignment="1">
      <alignment vertical="top"/>
    </xf>
    <xf numFmtId="0" fontId="11" fillId="3" borderId="0" xfId="2" applyFont="1" applyFill="1" applyAlignment="1">
      <alignment vertical="top" wrapText="1"/>
    </xf>
    <xf numFmtId="164" fontId="15" fillId="3" borderId="0" xfId="2" applyNumberFormat="1" applyFont="1" applyFill="1" applyAlignment="1">
      <alignment vertical="top"/>
    </xf>
    <xf numFmtId="0" fontId="9" fillId="3" borderId="0" xfId="2" applyFont="1" applyFill="1" applyAlignment="1">
      <alignment vertical="top"/>
    </xf>
    <xf numFmtId="0" fontId="9" fillId="3" borderId="0" xfId="2" applyFont="1" applyFill="1" applyAlignment="1">
      <alignment horizontal="center" vertical="center"/>
    </xf>
    <xf numFmtId="164" fontId="9" fillId="3" borderId="0" xfId="2" applyNumberFormat="1" applyFont="1" applyFill="1" applyAlignment="1">
      <alignment horizontal="center" vertical="top"/>
    </xf>
    <xf numFmtId="0" fontId="9" fillId="3" borderId="0" xfId="2" applyFont="1" applyFill="1" applyAlignment="1">
      <alignment vertical="top" wrapText="1"/>
    </xf>
    <xf numFmtId="10" fontId="9" fillId="3" borderId="7" xfId="3" applyNumberFormat="1" applyFont="1" applyFill="1" applyBorder="1" applyAlignment="1">
      <alignment horizontal="center" vertical="center"/>
    </xf>
    <xf numFmtId="49" fontId="9" fillId="3" borderId="0" xfId="2" applyNumberFormat="1" applyFont="1" applyFill="1" applyAlignment="1">
      <alignment horizontal="justify" vertical="top" wrapText="1"/>
    </xf>
    <xf numFmtId="0" fontId="9" fillId="3" borderId="8" xfId="2" applyFont="1" applyFill="1" applyBorder="1" applyAlignment="1">
      <alignment horizontal="center" vertical="center"/>
    </xf>
    <xf numFmtId="0" fontId="9" fillId="3" borderId="0" xfId="2" applyFont="1" applyFill="1" applyAlignment="1">
      <alignment horizontal="left" vertical="top" wrapText="1"/>
    </xf>
    <xf numFmtId="0" fontId="22" fillId="3" borderId="0" xfId="2" applyFont="1" applyFill="1" applyAlignment="1">
      <alignment vertical="top" wrapText="1"/>
    </xf>
    <xf numFmtId="10" fontId="23" fillId="3" borderId="7" xfId="3" applyNumberFormat="1" applyFont="1" applyFill="1" applyBorder="1" applyAlignment="1">
      <alignment horizontal="center" vertical="center"/>
    </xf>
    <xf numFmtId="0" fontId="23" fillId="3" borderId="0" xfId="2" applyFont="1" applyFill="1" applyAlignment="1">
      <alignment vertical="top"/>
    </xf>
    <xf numFmtId="0" fontId="9" fillId="3" borderId="15" xfId="0" applyFont="1" applyFill="1" applyBorder="1" applyAlignment="1">
      <alignment vertical="center" wrapText="1"/>
    </xf>
    <xf numFmtId="0" fontId="27" fillId="2" borderId="0" xfId="2" applyFont="1" applyFill="1" applyAlignment="1">
      <alignment horizontal="right" vertical="center" indent="1"/>
    </xf>
    <xf numFmtId="0" fontId="20" fillId="5" borderId="1" xfId="0" applyFont="1" applyFill="1" applyBorder="1" applyAlignment="1">
      <alignment horizontal="center" vertical="center" wrapText="1"/>
    </xf>
    <xf numFmtId="0" fontId="20" fillId="5" borderId="2" xfId="0" applyFont="1" applyFill="1" applyBorder="1" applyAlignment="1">
      <alignment vertical="center" wrapText="1"/>
    </xf>
    <xf numFmtId="0" fontId="20" fillId="5" borderId="2" xfId="0" applyFont="1" applyFill="1" applyBorder="1" applyAlignment="1">
      <alignment horizontal="center" vertical="center" wrapText="1"/>
    </xf>
    <xf numFmtId="0" fontId="20" fillId="5" borderId="9" xfId="0" applyFont="1" applyFill="1" applyBorder="1" applyAlignment="1">
      <alignment horizontal="center" vertical="center" wrapText="1"/>
    </xf>
    <xf numFmtId="164" fontId="20" fillId="6" borderId="3" xfId="0" applyNumberFormat="1" applyFont="1" applyFill="1" applyBorder="1" applyAlignment="1">
      <alignment horizontal="center" vertical="center" wrapText="1"/>
    </xf>
    <xf numFmtId="0" fontId="20" fillId="5" borderId="5" xfId="0" applyFont="1" applyFill="1" applyBorder="1" applyAlignment="1">
      <alignment horizontal="center" vertical="center" wrapText="1"/>
    </xf>
    <xf numFmtId="0" fontId="20" fillId="5" borderId="6" xfId="0" applyFont="1" applyFill="1" applyBorder="1" applyAlignment="1">
      <alignment horizontal="right" vertical="center" wrapText="1"/>
    </xf>
    <xf numFmtId="10" fontId="20" fillId="5" borderId="6" xfId="1" applyNumberFormat="1" applyFont="1" applyFill="1" applyBorder="1" applyAlignment="1">
      <alignment horizontal="center" vertical="center" wrapText="1"/>
    </xf>
    <xf numFmtId="165" fontId="20" fillId="5" borderId="6" xfId="1" applyNumberFormat="1" applyFont="1" applyFill="1" applyBorder="1" applyAlignment="1">
      <alignment horizontal="center" vertical="center" wrapText="1"/>
    </xf>
    <xf numFmtId="165" fontId="20" fillId="5" borderId="11" xfId="1" applyNumberFormat="1" applyFont="1" applyFill="1" applyBorder="1" applyAlignment="1">
      <alignment horizontal="center" vertical="center" wrapText="1"/>
    </xf>
    <xf numFmtId="0" fontId="2" fillId="0" borderId="4" xfId="0" applyFont="1" applyBorder="1" applyAlignment="1">
      <alignment horizontal="left" vertical="top" wrapText="1"/>
    </xf>
    <xf numFmtId="10" fontId="21" fillId="0" borderId="4" xfId="1" applyNumberFormat="1" applyFont="1" applyFill="1" applyBorder="1" applyAlignment="1">
      <alignment horizontal="center" vertical="top" wrapText="1"/>
    </xf>
    <xf numFmtId="164" fontId="2" fillId="0" borderId="3" xfId="0" applyNumberFormat="1" applyFont="1" applyBorder="1" applyAlignment="1">
      <alignment horizontal="center" vertical="top" wrapText="1"/>
    </xf>
    <xf numFmtId="0" fontId="9" fillId="3" borderId="0" xfId="2" applyFont="1" applyFill="1" applyAlignment="1">
      <alignment horizontal="left" vertical="top"/>
    </xf>
    <xf numFmtId="10" fontId="2" fillId="0" borderId="4" xfId="1" applyNumberFormat="1" applyFont="1" applyFill="1" applyBorder="1" applyAlignment="1">
      <alignment horizontal="center" vertical="top" wrapText="1"/>
    </xf>
    <xf numFmtId="0" fontId="21" fillId="0" borderId="4" xfId="1" applyNumberFormat="1" applyFont="1" applyFill="1" applyBorder="1" applyAlignment="1">
      <alignment horizontal="center" vertical="top" wrapText="1"/>
    </xf>
    <xf numFmtId="165" fontId="21" fillId="0" borderId="4" xfId="1" applyNumberFormat="1" applyFont="1" applyFill="1" applyBorder="1" applyAlignment="1">
      <alignment horizontal="center" vertical="top" wrapText="1"/>
    </xf>
    <xf numFmtId="165" fontId="21" fillId="0" borderId="10" xfId="1" applyNumberFormat="1" applyFont="1" applyFill="1" applyBorder="1" applyAlignment="1">
      <alignment horizontal="center" vertical="top" wrapText="1"/>
    </xf>
    <xf numFmtId="0" fontId="29" fillId="0" borderId="4" xfId="0" applyFont="1" applyBorder="1" applyAlignment="1">
      <alignment horizontal="left" vertical="top" wrapText="1"/>
    </xf>
    <xf numFmtId="0" fontId="0" fillId="0" borderId="15" xfId="0" applyBorder="1" applyAlignment="1">
      <alignment wrapText="1"/>
    </xf>
    <xf numFmtId="0" fontId="30" fillId="8" borderId="15" xfId="0" applyFont="1" applyFill="1" applyBorder="1"/>
    <xf numFmtId="0" fontId="0" fillId="0" borderId="15" xfId="0" applyBorder="1" applyAlignment="1">
      <alignment horizontal="center" vertical="center"/>
    </xf>
    <xf numFmtId="0" fontId="0" fillId="0" borderId="15" xfId="0" applyBorder="1" applyAlignment="1">
      <alignment vertical="center"/>
    </xf>
    <xf numFmtId="0" fontId="6" fillId="3" borderId="0" xfId="98" applyFont="1" applyFill="1" applyAlignment="1">
      <alignment vertical="center"/>
    </xf>
    <xf numFmtId="10" fontId="32" fillId="2" borderId="0" xfId="4" applyNumberFormat="1" applyFont="1" applyFill="1" applyAlignment="1">
      <alignment vertical="center"/>
    </xf>
    <xf numFmtId="0" fontId="6" fillId="3" borderId="0" xfId="98" applyFont="1" applyFill="1" applyAlignment="1">
      <alignment horizontal="center" vertical="center"/>
    </xf>
    <xf numFmtId="0" fontId="6" fillId="0" borderId="0" xfId="98" applyFont="1" applyAlignment="1">
      <alignment vertical="center"/>
    </xf>
    <xf numFmtId="0" fontId="33" fillId="3" borderId="0" xfId="98" applyFont="1" applyFill="1" applyAlignment="1">
      <alignment vertical="top"/>
    </xf>
    <xf numFmtId="0" fontId="34" fillId="2" borderId="0" xfId="2" applyFont="1" applyFill="1" applyAlignment="1">
      <alignment vertical="center"/>
    </xf>
    <xf numFmtId="0" fontId="35" fillId="3" borderId="0" xfId="98" applyFont="1" applyFill="1" applyAlignment="1">
      <alignment vertical="top"/>
    </xf>
    <xf numFmtId="0" fontId="35" fillId="3" borderId="0" xfId="98" applyFont="1" applyFill="1" applyAlignment="1">
      <alignment horizontal="center" vertical="top"/>
    </xf>
    <xf numFmtId="0" fontId="6" fillId="0" borderId="0" xfId="98" applyFont="1" applyAlignment="1">
      <alignment vertical="top"/>
    </xf>
    <xf numFmtId="0" fontId="25" fillId="2" borderId="0" xfId="2" applyFont="1" applyFill="1" applyAlignment="1">
      <alignment vertical="center"/>
    </xf>
    <xf numFmtId="0" fontId="36" fillId="3" borderId="0" xfId="98" applyFont="1" applyFill="1" applyAlignment="1">
      <alignment vertical="top"/>
    </xf>
    <xf numFmtId="0" fontId="37" fillId="3" borderId="0" xfId="98" applyFont="1" applyFill="1" applyAlignment="1">
      <alignment vertical="top"/>
    </xf>
    <xf numFmtId="0" fontId="37" fillId="3" borderId="0" xfId="98" applyFont="1" applyFill="1" applyAlignment="1">
      <alignment horizontal="center" vertical="top"/>
    </xf>
    <xf numFmtId="0" fontId="38" fillId="0" borderId="0" xfId="98" applyFont="1" applyAlignment="1">
      <alignment vertical="top"/>
    </xf>
    <xf numFmtId="0" fontId="28" fillId="2" borderId="0" xfId="2" applyFont="1" applyFill="1" applyAlignment="1">
      <alignment vertical="center"/>
    </xf>
    <xf numFmtId="0" fontId="35" fillId="3" borderId="0" xfId="98" applyFont="1" applyFill="1" applyAlignment="1">
      <alignment vertical="center"/>
    </xf>
    <xf numFmtId="0" fontId="28" fillId="2" borderId="0" xfId="2" applyFont="1" applyFill="1" applyAlignment="1">
      <alignment horizontal="center" vertical="center"/>
    </xf>
    <xf numFmtId="0" fontId="39" fillId="3" borderId="15" xfId="98" applyFont="1" applyFill="1" applyBorder="1" applyAlignment="1">
      <alignment vertical="center" wrapText="1"/>
    </xf>
    <xf numFmtId="0" fontId="6" fillId="3" borderId="0" xfId="98" applyFont="1" applyFill="1" applyAlignment="1">
      <alignment vertical="top"/>
    </xf>
    <xf numFmtId="0" fontId="32" fillId="3" borderId="0" xfId="98" applyFont="1" applyFill="1" applyAlignment="1">
      <alignment vertical="top"/>
    </xf>
    <xf numFmtId="0" fontId="35" fillId="3" borderId="0" xfId="98" applyFont="1" applyFill="1" applyAlignment="1">
      <alignment horizontal="center" vertical="center"/>
    </xf>
    <xf numFmtId="0" fontId="40" fillId="3" borderId="0" xfId="98" applyFont="1" applyFill="1" applyAlignment="1">
      <alignment vertical="center"/>
    </xf>
    <xf numFmtId="0" fontId="41" fillId="5" borderId="1" xfId="98" applyFont="1" applyFill="1" applyBorder="1" applyAlignment="1">
      <alignment vertical="center" wrapText="1"/>
    </xf>
    <xf numFmtId="0" fontId="41" fillId="5" borderId="2" xfId="98" applyFont="1" applyFill="1" applyBorder="1" applyAlignment="1">
      <alignment vertical="center" wrapText="1"/>
    </xf>
    <xf numFmtId="0" fontId="41" fillId="5" borderId="2" xfId="98" applyFont="1" applyFill="1" applyBorder="1" applyAlignment="1">
      <alignment horizontal="center" vertical="center" wrapText="1"/>
    </xf>
    <xf numFmtId="0" fontId="40" fillId="0" borderId="0" xfId="98" applyFont="1" applyAlignment="1">
      <alignment vertical="center"/>
    </xf>
    <xf numFmtId="164" fontId="41" fillId="9" borderId="19" xfId="98" applyNumberFormat="1" applyFont="1" applyFill="1" applyBorder="1" applyAlignment="1">
      <alignment horizontal="center" vertical="center" wrapText="1"/>
    </xf>
    <xf numFmtId="0" fontId="41" fillId="9" borderId="13" xfId="98" applyFont="1" applyFill="1" applyBorder="1" applyAlignment="1">
      <alignment vertical="center" wrapText="1"/>
    </xf>
    <xf numFmtId="0" fontId="2" fillId="0" borderId="3" xfId="98" applyFont="1" applyBorder="1" applyAlignment="1">
      <alignment horizontal="center" vertical="top" wrapText="1"/>
    </xf>
    <xf numFmtId="0" fontId="2" fillId="0" borderId="4" xfId="98" applyFont="1" applyBorder="1" applyAlignment="1">
      <alignment horizontal="left" vertical="top" wrapText="1"/>
    </xf>
    <xf numFmtId="10" fontId="21" fillId="0" borderId="4" xfId="99" applyNumberFormat="1" applyFont="1" applyFill="1" applyBorder="1" applyAlignment="1">
      <alignment horizontal="center" vertical="top" wrapText="1"/>
    </xf>
    <xf numFmtId="0" fontId="6" fillId="0" borderId="4" xfId="98" applyFont="1" applyBorder="1" applyAlignment="1">
      <alignment horizontal="center" vertical="top" wrapText="1"/>
    </xf>
    <xf numFmtId="10" fontId="6" fillId="0" borderId="4" xfId="98" applyNumberFormat="1" applyFont="1" applyBorder="1" applyAlignment="1">
      <alignment horizontal="center" vertical="top" wrapText="1"/>
    </xf>
    <xf numFmtId="0" fontId="6" fillId="0" borderId="4" xfId="98" applyFont="1" applyBorder="1" applyAlignment="1">
      <alignment vertical="top" wrapText="1"/>
    </xf>
    <xf numFmtId="10" fontId="2" fillId="0" borderId="4" xfId="99" applyNumberFormat="1" applyFont="1" applyFill="1" applyBorder="1" applyAlignment="1">
      <alignment horizontal="center" vertical="top" wrapText="1"/>
    </xf>
    <xf numFmtId="10" fontId="20" fillId="10" borderId="4" xfId="98" applyNumberFormat="1" applyFont="1" applyFill="1" applyBorder="1" applyAlignment="1">
      <alignment horizontal="center" vertical="center" wrapText="1"/>
    </xf>
    <xf numFmtId="10" fontId="20" fillId="9" borderId="6" xfId="98" applyNumberFormat="1" applyFont="1" applyFill="1" applyBorder="1" applyAlignment="1">
      <alignment horizontal="center" vertical="center" wrapText="1"/>
    </xf>
    <xf numFmtId="10" fontId="20" fillId="9" borderId="21" xfId="98" applyNumberFormat="1" applyFont="1" applyFill="1" applyBorder="1" applyAlignment="1">
      <alignment horizontal="center" vertical="center" wrapText="1"/>
    </xf>
    <xf numFmtId="0" fontId="6" fillId="0" borderId="0" xfId="98" applyFont="1" applyAlignment="1">
      <alignment horizontal="center" vertical="center"/>
    </xf>
    <xf numFmtId="0" fontId="6" fillId="0" borderId="0" xfId="98" applyFont="1" applyAlignment="1">
      <alignment horizontal="center" vertical="top"/>
    </xf>
    <xf numFmtId="0" fontId="28" fillId="3" borderId="0" xfId="2" applyFont="1" applyFill="1" applyAlignment="1">
      <alignment vertical="center"/>
    </xf>
    <xf numFmtId="10" fontId="43" fillId="0" borderId="4" xfId="99" applyNumberFormat="1" applyFont="1" applyFill="1" applyBorder="1" applyAlignment="1">
      <alignment horizontal="center" vertical="top" wrapText="1"/>
    </xf>
    <xf numFmtId="0" fontId="45" fillId="0" borderId="4" xfId="0" applyFont="1" applyBorder="1" applyAlignment="1">
      <alignment horizontal="left" vertical="top" wrapText="1"/>
    </xf>
    <xf numFmtId="0" fontId="9" fillId="3" borderId="16" xfId="2" applyFont="1" applyFill="1" applyBorder="1" applyAlignment="1">
      <alignment horizontal="left" vertical="center"/>
    </xf>
    <xf numFmtId="0" fontId="9" fillId="3" borderId="17" xfId="2" applyFont="1" applyFill="1" applyBorder="1" applyAlignment="1">
      <alignment horizontal="left" vertical="center"/>
    </xf>
    <xf numFmtId="0" fontId="9" fillId="3" borderId="18" xfId="2" applyFont="1" applyFill="1" applyBorder="1" applyAlignment="1">
      <alignment horizontal="left" vertical="center"/>
    </xf>
    <xf numFmtId="0" fontId="9" fillId="3" borderId="0" xfId="2" applyFont="1" applyFill="1" applyAlignment="1">
      <alignment horizontal="left" vertical="top" wrapText="1"/>
    </xf>
    <xf numFmtId="0" fontId="12" fillId="5" borderId="0" xfId="2" applyFont="1" applyFill="1" applyAlignment="1">
      <alignment vertical="center" wrapText="1"/>
    </xf>
    <xf numFmtId="0" fontId="20" fillId="6" borderId="12" xfId="0" applyFont="1" applyFill="1" applyBorder="1" applyAlignment="1">
      <alignment horizontal="left" vertical="center" wrapText="1"/>
    </xf>
    <xf numFmtId="0" fontId="20" fillId="6" borderId="13" xfId="0" applyFont="1" applyFill="1" applyBorder="1" applyAlignment="1">
      <alignment horizontal="left" vertical="center" wrapText="1"/>
    </xf>
    <xf numFmtId="0" fontId="20" fillId="6" borderId="14" xfId="0" applyFont="1" applyFill="1" applyBorder="1" applyAlignment="1">
      <alignment horizontal="left" vertical="center" wrapText="1"/>
    </xf>
    <xf numFmtId="0" fontId="9" fillId="3" borderId="16" xfId="0" applyFont="1" applyFill="1" applyBorder="1" applyAlignment="1">
      <alignment horizontal="left" vertical="center"/>
    </xf>
    <xf numFmtId="0" fontId="9" fillId="3" borderId="17" xfId="0" applyFont="1" applyFill="1" applyBorder="1" applyAlignment="1">
      <alignment horizontal="left" vertical="center"/>
    </xf>
    <xf numFmtId="0" fontId="9" fillId="3" borderId="18" xfId="0" applyFont="1" applyFill="1" applyBorder="1" applyAlignment="1">
      <alignment horizontal="left" vertical="center"/>
    </xf>
    <xf numFmtId="0" fontId="39" fillId="3" borderId="16" xfId="98" applyFont="1" applyFill="1" applyBorder="1" applyAlignment="1">
      <alignment horizontal="center" vertical="center"/>
    </xf>
    <xf numFmtId="0" fontId="39" fillId="3" borderId="17" xfId="98" applyFont="1" applyFill="1" applyBorder="1" applyAlignment="1">
      <alignment horizontal="center" vertical="center"/>
    </xf>
    <xf numFmtId="0" fontId="39" fillId="3" borderId="18" xfId="98" applyFont="1" applyFill="1" applyBorder="1" applyAlignment="1">
      <alignment horizontal="center" vertical="center"/>
    </xf>
    <xf numFmtId="0" fontId="20" fillId="10" borderId="20" xfId="98" applyFont="1" applyFill="1" applyBorder="1" applyAlignment="1">
      <alignment horizontal="right" vertical="center" wrapText="1"/>
    </xf>
    <xf numFmtId="0" fontId="20" fillId="10" borderId="4" xfId="98" applyFont="1" applyFill="1" applyBorder="1" applyAlignment="1">
      <alignment horizontal="right" vertical="center" wrapText="1"/>
    </xf>
    <xf numFmtId="0" fontId="20" fillId="10" borderId="4" xfId="98" applyFont="1" applyFill="1" applyBorder="1" applyAlignment="1">
      <alignment horizontal="center" vertical="center" wrapText="1"/>
    </xf>
    <xf numFmtId="0" fontId="20" fillId="9" borderId="5" xfId="98" applyFont="1" applyFill="1" applyBorder="1" applyAlignment="1">
      <alignment horizontal="right" vertical="center" wrapText="1"/>
    </xf>
    <xf numFmtId="0" fontId="20" fillId="9" borderId="6" xfId="98" applyFont="1" applyFill="1" applyBorder="1" applyAlignment="1">
      <alignment horizontal="right" vertical="center" wrapText="1"/>
    </xf>
    <xf numFmtId="0" fontId="20" fillId="9" borderId="6" xfId="98" applyFont="1" applyFill="1" applyBorder="1" applyAlignment="1">
      <alignment horizontal="center" vertical="center" wrapText="1"/>
    </xf>
    <xf numFmtId="0" fontId="30" fillId="8" borderId="16" xfId="0" applyFont="1" applyFill="1" applyBorder="1" applyAlignment="1">
      <alignment horizontal="left"/>
    </xf>
    <xf numFmtId="0" fontId="30" fillId="8" borderId="18" xfId="0" applyFont="1" applyFill="1" applyBorder="1" applyAlignment="1">
      <alignment horizontal="left"/>
    </xf>
  </cellXfs>
  <cellStyles count="101">
    <cellStyle name="Followed Hyperlink" xfId="32" builtinId="9" hidden="1"/>
    <cellStyle name="Followed Hyperlink" xfId="20" builtinId="9" hidden="1"/>
    <cellStyle name="Followed Hyperlink" xfId="12" builtinId="9" hidden="1"/>
    <cellStyle name="Followed Hyperlink" xfId="10" builtinId="9" hidden="1"/>
    <cellStyle name="Followed Hyperlink" xfId="6" builtinId="9" hidden="1"/>
    <cellStyle name="Followed Hyperlink" xfId="22" builtinId="9" hidden="1"/>
    <cellStyle name="Followed Hyperlink" xfId="42" builtinId="9" hidden="1"/>
    <cellStyle name="Followed Hyperlink" xfId="26" builtinId="9" hidden="1"/>
    <cellStyle name="Followed Hyperlink" xfId="16" builtinId="9" hidden="1"/>
    <cellStyle name="Followed Hyperlink" xfId="24" builtinId="9" hidden="1"/>
    <cellStyle name="Followed Hyperlink" xfId="8" builtinId="9" hidden="1"/>
    <cellStyle name="Followed Hyperlink" xfId="18" builtinId="9" hidden="1"/>
    <cellStyle name="Followed Hyperlink" xfId="79" builtinId="9" hidden="1"/>
    <cellStyle name="Followed Hyperlink" xfId="46" builtinId="9" hidden="1"/>
    <cellStyle name="Followed Hyperlink" xfId="89" builtinId="9" hidden="1"/>
    <cellStyle name="Followed Hyperlink" xfId="28" builtinId="9" hidden="1"/>
    <cellStyle name="Followed Hyperlink" xfId="48" builtinId="9" hidden="1"/>
    <cellStyle name="Followed Hyperlink" xfId="34" builtinId="9" hidden="1"/>
    <cellStyle name="Followed Hyperlink" xfId="50" builtinId="9" hidden="1"/>
    <cellStyle name="Followed Hyperlink" xfId="75" builtinId="9" hidden="1"/>
    <cellStyle name="Followed Hyperlink" xfId="30" builtinId="9" hidden="1"/>
    <cellStyle name="Followed Hyperlink" xfId="36" builtinId="9" hidden="1"/>
    <cellStyle name="Followed Hyperlink" xfId="40" builtinId="9" hidden="1"/>
    <cellStyle name="Followed Hyperlink" xfId="52" builtinId="9" hidden="1"/>
    <cellStyle name="Followed Hyperlink" xfId="54" builtinId="9" hidden="1"/>
    <cellStyle name="Followed Hyperlink" xfId="56" builtinId="9" hidden="1"/>
    <cellStyle name="Followed Hyperlink" xfId="68" builtinId="9" hidden="1"/>
    <cellStyle name="Followed Hyperlink" xfId="58" builtinId="9" hidden="1"/>
    <cellStyle name="Followed Hyperlink" xfId="60" builtinId="9" hidden="1"/>
    <cellStyle name="Followed Hyperlink" xfId="62" builtinId="9" hidden="1"/>
    <cellStyle name="Followed Hyperlink" xfId="66" builtinId="9" hidden="1"/>
    <cellStyle name="Followed Hyperlink" xfId="64" builtinId="9" hidden="1"/>
    <cellStyle name="Followed Hyperlink" xfId="44" builtinId="9" hidden="1"/>
    <cellStyle name="Followed Hyperlink" xfId="70" builtinId="9" hidden="1"/>
    <cellStyle name="Followed Hyperlink" xfId="14" builtinId="9" hidden="1"/>
    <cellStyle name="Followed Hyperlink" xfId="95" builtinId="9" hidden="1"/>
    <cellStyle name="Followed Hyperlink" xfId="97" builtinId="9" hidden="1"/>
    <cellStyle name="Followed Hyperlink" xfId="85" builtinId="9" hidden="1"/>
    <cellStyle name="Followed Hyperlink" xfId="77" builtinId="9" hidden="1"/>
    <cellStyle name="Followed Hyperlink" xfId="81" builtinId="9" hidden="1"/>
    <cellStyle name="Followed Hyperlink" xfId="87" builtinId="9" hidden="1"/>
    <cellStyle name="Followed Hyperlink" xfId="73" builtinId="9" hidden="1"/>
    <cellStyle name="Followed Hyperlink" xfId="93" builtinId="9" hidden="1"/>
    <cellStyle name="Followed Hyperlink" xfId="91" builtinId="9" hidden="1"/>
    <cellStyle name="Followed Hyperlink" xfId="83" builtinId="9" hidden="1"/>
    <cellStyle name="Followed Hyperlink" xfId="38" builtinId="9" hidden="1"/>
    <cellStyle name="Hyperlink" xfId="65" builtinId="8" hidden="1"/>
    <cellStyle name="Hyperlink" xfId="31" builtinId="8" hidden="1"/>
    <cellStyle name="Hyperlink" xfId="37" builtinId="8" hidden="1"/>
    <cellStyle name="Hyperlink" xfId="35" builtinId="8" hidden="1"/>
    <cellStyle name="Hyperlink" xfId="94" builtinId="8" hidden="1"/>
    <cellStyle name="Hyperlink" xfId="19" builtinId="8" hidden="1"/>
    <cellStyle name="Hyperlink" xfId="21" builtinId="8" hidden="1"/>
    <cellStyle name="Hyperlink" xfId="27" builtinId="8" hidden="1"/>
    <cellStyle name="Hyperlink" xfId="13" builtinId="8" hidden="1"/>
    <cellStyle name="Hyperlink" xfId="9" builtinId="8" hidden="1"/>
    <cellStyle name="Hyperlink" xfId="59" builtinId="8" hidden="1"/>
    <cellStyle name="Hyperlink" xfId="41" builtinId="8" hidden="1"/>
    <cellStyle name="Hyperlink" xfId="53" builtinId="8" hidden="1"/>
    <cellStyle name="Hyperlink" xfId="51" builtinId="8" hidden="1"/>
    <cellStyle name="Hyperlink" xfId="57" builtinId="8" hidden="1"/>
    <cellStyle name="Hyperlink" xfId="25" builtinId="8" hidden="1"/>
    <cellStyle name="Hyperlink" xfId="17" builtinId="8" hidden="1"/>
    <cellStyle name="Hyperlink" xfId="33" builtinId="8" hidden="1"/>
    <cellStyle name="Hyperlink" xfId="63" builtinId="8" hidden="1"/>
    <cellStyle name="Hyperlink" xfId="61" builtinId="8" hidden="1"/>
    <cellStyle name="Hyperlink" xfId="69" builtinId="8" hidden="1"/>
    <cellStyle name="Hyperlink" xfId="86" builtinId="8" hidden="1"/>
    <cellStyle name="Hyperlink" xfId="76" builtinId="8" hidden="1"/>
    <cellStyle name="Hyperlink" xfId="45" builtinId="8" hidden="1"/>
    <cellStyle name="Hyperlink" xfId="5" builtinId="8" hidden="1"/>
    <cellStyle name="Hyperlink" xfId="11" builtinId="8" hidden="1"/>
    <cellStyle name="Hyperlink" xfId="23" builtinId="8" hidden="1"/>
    <cellStyle name="Hyperlink" xfId="15" builtinId="8" hidden="1"/>
    <cellStyle name="Hyperlink" xfId="55" builtinId="8" hidden="1"/>
    <cellStyle name="Hyperlink" xfId="96" builtinId="8" hidden="1"/>
    <cellStyle name="Hyperlink" xfId="90" builtinId="8" hidden="1"/>
    <cellStyle name="Hyperlink" xfId="74" builtinId="8" hidden="1"/>
    <cellStyle name="Hyperlink" xfId="82" builtinId="8" hidden="1"/>
    <cellStyle name="Hyperlink" xfId="7" builtinId="8" hidden="1"/>
    <cellStyle name="Hyperlink" xfId="78" builtinId="8" hidden="1"/>
    <cellStyle name="Hyperlink" xfId="80" builtinId="8" hidden="1"/>
    <cellStyle name="Hyperlink" xfId="84" builtinId="8" hidden="1"/>
    <cellStyle name="Hyperlink" xfId="92" builtinId="8" hidden="1"/>
    <cellStyle name="Hyperlink" xfId="88" builtinId="8" hidden="1"/>
    <cellStyle name="Hyperlink" xfId="72" builtinId="8" hidden="1"/>
    <cellStyle name="Hyperlink" xfId="67" builtinId="8" hidden="1"/>
    <cellStyle name="Hyperlink" xfId="49" builtinId="8" hidden="1"/>
    <cellStyle name="Hyperlink" xfId="47" builtinId="8" hidden="1"/>
    <cellStyle name="Hyperlink" xfId="29" builtinId="8" hidden="1"/>
    <cellStyle name="Hyperlink" xfId="43" builtinId="8" hidden="1"/>
    <cellStyle name="Hyperlink" xfId="39" builtinId="8" hidden="1"/>
    <cellStyle name="Normal" xfId="0" builtinId="0"/>
    <cellStyle name="Normal 2" xfId="4" xr:uid="{00000000-0005-0000-0000-00005D000000}"/>
    <cellStyle name="Normal 2 2" xfId="2" xr:uid="{00000000-0005-0000-0000-00005E000000}"/>
    <cellStyle name="Normal 3" xfId="71" xr:uid="{00000000-0005-0000-0000-00005F000000}"/>
    <cellStyle name="Normal 3 2" xfId="100" xr:uid="{8BCF65FA-0284-46AD-AF27-3B7DF477C21D}"/>
    <cellStyle name="Normal 4" xfId="98" xr:uid="{CE2C54C3-F613-4309-87CF-B6BE087BF0D0}"/>
    <cellStyle name="Percent" xfId="1" builtinId="5"/>
    <cellStyle name="Percent 2" xfId="3" xr:uid="{00000000-0005-0000-0000-000061000000}"/>
    <cellStyle name="Percent 3" xfId="99" xr:uid="{442EFEA8-259B-4D3F-B2DB-8C7C2B2DFE6D}"/>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377825</xdr:colOff>
      <xdr:row>0</xdr:row>
      <xdr:rowOff>133350</xdr:rowOff>
    </xdr:from>
    <xdr:to>
      <xdr:col>8</xdr:col>
      <xdr:colOff>876898</xdr:colOff>
      <xdr:row>3</xdr:row>
      <xdr:rowOff>60004</xdr:rowOff>
    </xdr:to>
    <xdr:pic>
      <xdr:nvPicPr>
        <xdr:cNvPr id="2" name="Picture 1">
          <a:extLst>
            <a:ext uri="{FF2B5EF4-FFF2-40B4-BE49-F238E27FC236}">
              <a16:creationId xmlns:a16="http://schemas.microsoft.com/office/drawing/2014/main" id="{F1A06613-B490-3F6E-66B0-85191A453E0F}"/>
            </a:ext>
          </a:extLst>
        </xdr:cNvPr>
        <xdr:cNvPicPr>
          <a:picLocks noChangeAspect="1"/>
        </xdr:cNvPicPr>
      </xdr:nvPicPr>
      <xdr:blipFill>
        <a:blip xmlns:r="http://schemas.openxmlformats.org/officeDocument/2006/relationships" r:embed="rId1"/>
        <a:stretch>
          <a:fillRect/>
        </a:stretch>
      </xdr:blipFill>
      <xdr:spPr>
        <a:xfrm>
          <a:off x="5426075" y="133350"/>
          <a:ext cx="2508848" cy="6981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1676401</xdr:colOff>
      <xdr:row>0</xdr:row>
      <xdr:rowOff>133350</xdr:rowOff>
    </xdr:from>
    <xdr:to>
      <xdr:col>9</xdr:col>
      <xdr:colOff>1666877</xdr:colOff>
      <xdr:row>3</xdr:row>
      <xdr:rowOff>133029</xdr:rowOff>
    </xdr:to>
    <xdr:pic>
      <xdr:nvPicPr>
        <xdr:cNvPr id="5" name="Picture 4">
          <a:extLst>
            <a:ext uri="{FF2B5EF4-FFF2-40B4-BE49-F238E27FC236}">
              <a16:creationId xmlns:a16="http://schemas.microsoft.com/office/drawing/2014/main" id="{C38E63FB-BAB5-851E-120D-0ACC991944C0}"/>
            </a:ext>
          </a:extLst>
        </xdr:cNvPr>
        <xdr:cNvPicPr>
          <a:picLocks noChangeAspect="1"/>
        </xdr:cNvPicPr>
      </xdr:nvPicPr>
      <xdr:blipFill>
        <a:blip xmlns:r="http://schemas.openxmlformats.org/officeDocument/2006/relationships" r:embed="rId1"/>
        <a:stretch>
          <a:fillRect/>
        </a:stretch>
      </xdr:blipFill>
      <xdr:spPr>
        <a:xfrm>
          <a:off x="11201401" y="133350"/>
          <a:ext cx="2324100" cy="6981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1371601</xdr:colOff>
      <xdr:row>1</xdr:row>
      <xdr:rowOff>142875</xdr:rowOff>
    </xdr:from>
    <xdr:to>
      <xdr:col>9</xdr:col>
      <xdr:colOff>1970406</xdr:colOff>
      <xdr:row>6</xdr:row>
      <xdr:rowOff>209550</xdr:rowOff>
    </xdr:to>
    <xdr:pic>
      <xdr:nvPicPr>
        <xdr:cNvPr id="2" name="Picture 1" descr="Logo, company name&#10;&#10;Description automatically generated">
          <a:extLst>
            <a:ext uri="{FF2B5EF4-FFF2-40B4-BE49-F238E27FC236}">
              <a16:creationId xmlns:a16="http://schemas.microsoft.com/office/drawing/2014/main" id="{12F460D4-4E72-4BBE-9272-B256905620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39176" y="295275"/>
          <a:ext cx="2913380" cy="1200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4314825</xdr:colOff>
      <xdr:row>0</xdr:row>
      <xdr:rowOff>152400</xdr:rowOff>
    </xdr:from>
    <xdr:to>
      <xdr:col>2</xdr:col>
      <xdr:colOff>6817323</xdr:colOff>
      <xdr:row>0</xdr:row>
      <xdr:rowOff>850579</xdr:rowOff>
    </xdr:to>
    <xdr:pic>
      <xdr:nvPicPr>
        <xdr:cNvPr id="3" name="Picture 2">
          <a:extLst>
            <a:ext uri="{FF2B5EF4-FFF2-40B4-BE49-F238E27FC236}">
              <a16:creationId xmlns:a16="http://schemas.microsoft.com/office/drawing/2014/main" id="{D49D46B9-32F6-FC5D-58A7-0872247D0835}"/>
            </a:ext>
          </a:extLst>
        </xdr:cNvPr>
        <xdr:cNvPicPr>
          <a:picLocks noChangeAspect="1"/>
        </xdr:cNvPicPr>
      </xdr:nvPicPr>
      <xdr:blipFill>
        <a:blip xmlns:r="http://schemas.openxmlformats.org/officeDocument/2006/relationships" r:embed="rId1"/>
        <a:stretch>
          <a:fillRect/>
        </a:stretch>
      </xdr:blipFill>
      <xdr:spPr>
        <a:xfrm>
          <a:off x="7067550" y="152400"/>
          <a:ext cx="2502498" cy="6981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icole.ward\Dropbox%20(CCUK)\10261%20-%20East%20Kent%20Housing%20-%20R&amp;M%20Procurement\6%20Docs\ITT%20Stage\Final%20Tender%20Issue%20Documents%20-%20ITT%20stage\Vol%201\Part%202%20Evaluation%20Methodology\Quality%20Evaluation%20Model.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ukri-my.sharepoint.com/Users/nicole.ward/Dropbox%20(CCUK)/10261%20-%20East%20Kent%20Housing%20-%20R&amp;M%20Procurement/6%20Docs/ITT%20Stage/Final%20Tender%20Issue%20Documents%20-%20ITT%20stage/Vol%201/Part%202%20Evaluation%20Methodology/Quality%20Evaluation%20Model.xlsx?94E8F5F8" TargetMode="External"/><Relationship Id="rId1" Type="http://schemas.openxmlformats.org/officeDocument/2006/relationships/externalLinkPath" Target="file:///\\94E8F5F8\Quality%20Evaluation%20Model.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C:\Users\nicole.ward\Dropbox%20(CCUK)\10261%20-%20East%20Kent%20Housing%20-%20R&amp;M%20Procurement\6%20Docs\ITT%20Stage\Final%20Tender%20Issue%20Documents%20-%20ITT%20stage\Vol%201\Part%202%20Evaluation%20Methodology\Appendix%20A%20-%20Quality%20Scoring%20Template%20RevC.xlsx?5D9AD9DF" TargetMode="External"/><Relationship Id="rId1" Type="http://schemas.openxmlformats.org/officeDocument/2006/relationships/externalLinkPath" Target="file:///\\5D9AD9DF\Appendix%20A%20-%20Quality%20Scoring%20Template%20RevC.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ukri-my.sharepoint.com/Users/nicole.ward/Dropbox%20(CCUK)/10261%20-%20East%20Kent%20Housing%20-%20R&amp;M%20Procurement/6%20Docs/ITT%20Stage/Final%20Tender%20Issue%20Documents%20-%20ITT%20stage/Vol%201/Part%202%20Evaluation%20Methodology/Appendix%20A%20-%20Quality%20Scoring%20Template%20RevC.xlsx?94E8F5F8" TargetMode="External"/><Relationship Id="rId1" Type="http://schemas.openxmlformats.org/officeDocument/2006/relationships/externalLinkPath" Target="file:///\\94E8F5F8\Appendix%20A%20-%20Quality%20Scoring%20Template%20RevC.xlsx"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ukri-my.sharepoint.com/Users/nicole.ward/Dropbox%20(CCUK)/10230%20-%20Procurement%20of%20AGP%20Framework%20for%20Football%20Foundation/7%20Production%20Information/ITT%20Stage/Evaluation%20Methodology/App%20A%20-%20Evaluation%20Template%20(Quality).xlsx?A1686FA0" TargetMode="External"/><Relationship Id="rId1" Type="http://schemas.openxmlformats.org/officeDocument/2006/relationships/externalLinkPath" Target="file:///\\A1686FA0\App%20A%20-%20Evaluation%20Template%20(Qualit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2.1 Staff and Resource"/>
      <sheetName val="2.2 Programme Delivery"/>
      <sheetName val="2.3 Health and Safety Quality"/>
      <sheetName val="2.4 Customer Care"/>
      <sheetName val="2.5 Performance Management"/>
      <sheetName val="2.6 Environment &amp; Sustainabilit"/>
      <sheetName val="3.2 Electrical"/>
      <sheetName val="Data"/>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2.1 Staff and Resource"/>
      <sheetName val="2.2 Programme Delivery"/>
      <sheetName val="2.3 Health and Safety Quality"/>
      <sheetName val="2.4 Customer Care"/>
      <sheetName val="2.5 Performance Management"/>
      <sheetName val="2.6 Environment &amp; Sustainabilit"/>
      <sheetName val="3.2 Electrical"/>
      <sheetName val="Data"/>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Data"/>
      <sheetName val="Questions"/>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Data"/>
      <sheetName val="Questions"/>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Data"/>
      <sheetName val="General Questions"/>
      <sheetName val="Project Scenario Questions"/>
      <sheetName val="picklists"/>
    </sheetNames>
    <sheetDataSet>
      <sheetData sheetId="0" refreshError="1"/>
      <sheetData sheetId="1"/>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F38"/>
  <sheetViews>
    <sheetView workbookViewId="0">
      <selection activeCell="B18" sqref="B18:D18"/>
    </sheetView>
  </sheetViews>
  <sheetFormatPr defaultColWidth="10" defaultRowHeight="12.95"/>
  <cols>
    <col min="1" max="1" width="11.125" style="28" customWidth="1"/>
    <col min="2" max="2" width="16.125" style="25" customWidth="1"/>
    <col min="3" max="4" width="14.5" style="25" customWidth="1"/>
    <col min="5" max="5" width="10" style="25"/>
    <col min="6" max="6" width="5.875" style="25" customWidth="1"/>
    <col min="7" max="7" width="14.875" style="29" customWidth="1"/>
    <col min="8" max="8" width="5.625" style="25" customWidth="1"/>
    <col min="9" max="9" width="14.875" style="29" customWidth="1"/>
    <col min="10" max="16384" width="10" style="25"/>
  </cols>
  <sheetData>
    <row r="1" spans="1:58" s="22" customFormat="1" ht="20.100000000000001" customHeight="1">
      <c r="A1" s="87" t="s">
        <v>0</v>
      </c>
      <c r="B1" s="36"/>
      <c r="C1" s="36"/>
      <c r="D1" s="36"/>
      <c r="E1" s="36"/>
      <c r="F1" s="36"/>
      <c r="G1" s="37"/>
      <c r="H1" s="36"/>
      <c r="I1" s="37"/>
    </row>
    <row r="2" spans="1:58" s="22" customFormat="1" ht="20.25">
      <c r="A2" s="38"/>
      <c r="B2" s="36"/>
      <c r="C2" s="36"/>
      <c r="D2" s="36"/>
      <c r="E2" s="36"/>
      <c r="F2" s="36"/>
      <c r="G2" s="37"/>
      <c r="H2" s="36"/>
      <c r="I2" s="37"/>
    </row>
    <row r="3" spans="1:58" s="22" customFormat="1" ht="20.100000000000001" customHeight="1">
      <c r="B3" s="39"/>
      <c r="C3" s="39"/>
      <c r="D3" s="39"/>
      <c r="E3" s="36"/>
      <c r="F3" s="36"/>
      <c r="G3" s="37"/>
      <c r="H3" s="36"/>
      <c r="I3" s="37"/>
    </row>
    <row r="4" spans="1:58" s="22" customFormat="1" ht="20.25">
      <c r="A4" s="91" t="s">
        <v>1</v>
      </c>
      <c r="B4" s="36"/>
      <c r="C4" s="36"/>
      <c r="D4" s="36"/>
      <c r="E4" s="36"/>
      <c r="F4" s="36"/>
      <c r="G4" s="37"/>
      <c r="H4" s="36"/>
      <c r="I4" s="37"/>
    </row>
    <row r="5" spans="1:58" s="22" customFormat="1" ht="20.100000000000001" customHeight="1">
      <c r="A5" s="122" t="s">
        <v>2</v>
      </c>
      <c r="B5" s="36"/>
      <c r="C5" s="36"/>
      <c r="D5" s="36"/>
      <c r="E5" s="36"/>
      <c r="F5" s="36"/>
      <c r="G5" s="37"/>
      <c r="H5" s="36"/>
      <c r="I5" s="37"/>
    </row>
    <row r="6" spans="1:58" s="22" customFormat="1" ht="18">
      <c r="A6" s="40"/>
      <c r="B6" s="36"/>
      <c r="C6" s="36"/>
      <c r="D6" s="36"/>
      <c r="E6" s="36"/>
      <c r="F6" s="36"/>
      <c r="G6" s="37"/>
      <c r="H6" s="36"/>
      <c r="I6" s="37"/>
    </row>
    <row r="7" spans="1:58" s="23" customFormat="1" ht="21.95" customHeight="1">
      <c r="A7" s="41" t="s">
        <v>3</v>
      </c>
      <c r="B7" s="2"/>
      <c r="C7" s="125"/>
      <c r="D7" s="126"/>
      <c r="E7" s="127"/>
      <c r="F7" s="2"/>
      <c r="G7" s="1"/>
      <c r="H7" s="2"/>
      <c r="I7" s="42"/>
    </row>
    <row r="8" spans="1:58" s="24" customFormat="1" ht="18">
      <c r="A8" s="43"/>
      <c r="B8" s="39"/>
      <c r="C8" s="39"/>
      <c r="D8" s="44"/>
      <c r="E8" s="44"/>
      <c r="F8" s="39"/>
      <c r="G8" s="37"/>
      <c r="H8" s="39"/>
      <c r="I8" s="37"/>
    </row>
    <row r="9" spans="1:58" s="26" customFormat="1" ht="36.950000000000003" customHeight="1">
      <c r="A9" s="30" t="s">
        <v>4</v>
      </c>
      <c r="B9" s="129" t="s">
        <v>5</v>
      </c>
      <c r="C9" s="129"/>
      <c r="D9" s="129"/>
      <c r="E9" s="129"/>
      <c r="F9" s="31"/>
      <c r="G9" s="32" t="s">
        <v>6</v>
      </c>
      <c r="H9" s="31"/>
      <c r="I9" s="32" t="s">
        <v>7</v>
      </c>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row>
    <row r="10" spans="1:58" s="26" customFormat="1" ht="20.100000000000001" customHeight="1">
      <c r="A10" s="35"/>
      <c r="B10" s="33" t="s">
        <v>8</v>
      </c>
      <c r="C10" s="34"/>
      <c r="D10" s="34"/>
      <c r="E10" s="34"/>
      <c r="F10" s="34"/>
      <c r="G10" s="34"/>
      <c r="H10" s="34"/>
      <c r="I10" s="34"/>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row>
    <row r="11" spans="1:58" ht="20.100000000000001" customHeight="1" thickBot="1">
      <c r="A11" s="45"/>
      <c r="B11" s="46"/>
      <c r="C11" s="46"/>
      <c r="D11" s="46"/>
      <c r="E11" s="46"/>
      <c r="F11" s="46"/>
      <c r="G11" s="47"/>
      <c r="H11" s="46"/>
      <c r="I11" s="47"/>
    </row>
    <row r="12" spans="1:58" s="27" customFormat="1" ht="20.100000000000001" customHeight="1" thickBot="1">
      <c r="A12" s="48">
        <v>1</v>
      </c>
      <c r="B12" s="128" t="s">
        <v>9</v>
      </c>
      <c r="C12" s="128"/>
      <c r="D12" s="128"/>
      <c r="E12" s="49"/>
      <c r="F12" s="46"/>
      <c r="G12" s="50">
        <f>SUM('Method '!D13)</f>
        <v>4.1999999999999996E-2</v>
      </c>
      <c r="H12" s="46"/>
      <c r="I12" s="50">
        <f>'Method '!G13</f>
        <v>0</v>
      </c>
    </row>
    <row r="13" spans="1:58" s="27" customFormat="1" ht="12.95" customHeight="1" thickBot="1">
      <c r="A13" s="48"/>
      <c r="B13" s="128"/>
      <c r="C13" s="128"/>
      <c r="D13" s="128"/>
      <c r="E13" s="51"/>
      <c r="F13" s="46"/>
      <c r="G13" s="47"/>
      <c r="H13" s="46"/>
      <c r="I13" s="47"/>
    </row>
    <row r="14" spans="1:58" s="27" customFormat="1" ht="20.100000000000001" customHeight="1" thickBot="1">
      <c r="A14" s="48">
        <v>2</v>
      </c>
      <c r="B14" s="128" t="s">
        <v>10</v>
      </c>
      <c r="C14" s="128"/>
      <c r="D14" s="128"/>
      <c r="E14" s="49"/>
      <c r="F14" s="46"/>
      <c r="G14" s="50">
        <f>SUM('Method '!D20)</f>
        <v>0.06</v>
      </c>
      <c r="H14" s="46"/>
      <c r="I14" s="50">
        <f>'Method '!G20</f>
        <v>0</v>
      </c>
    </row>
    <row r="15" spans="1:58" s="27" customFormat="1" ht="12.95" customHeight="1" thickBot="1">
      <c r="A15" s="48"/>
      <c r="B15" s="128"/>
      <c r="C15" s="128"/>
      <c r="D15" s="128"/>
      <c r="E15" s="51"/>
      <c r="F15" s="46"/>
      <c r="G15" s="47"/>
      <c r="H15" s="46"/>
      <c r="I15" s="47"/>
    </row>
    <row r="16" spans="1:58" s="27" customFormat="1" ht="20.100000000000001" customHeight="1" thickBot="1">
      <c r="A16" s="48">
        <v>3</v>
      </c>
      <c r="B16" s="128" t="s">
        <v>11</v>
      </c>
      <c r="C16" s="128"/>
      <c r="D16" s="128"/>
      <c r="E16" s="49"/>
      <c r="F16" s="46"/>
      <c r="G16" s="50">
        <f>SUM('Method '!D26)</f>
        <v>0.108</v>
      </c>
      <c r="H16" s="46"/>
      <c r="I16" s="50">
        <f>'Method '!G26</f>
        <v>0</v>
      </c>
    </row>
    <row r="17" spans="1:9" s="27" customFormat="1" ht="12.95" customHeight="1" thickBot="1">
      <c r="A17" s="48"/>
      <c r="B17" s="128"/>
      <c r="C17" s="128"/>
      <c r="D17" s="128"/>
      <c r="E17" s="51"/>
      <c r="F17" s="46"/>
      <c r="G17" s="47"/>
      <c r="H17" s="46"/>
      <c r="I17" s="47"/>
    </row>
    <row r="18" spans="1:9" s="27" customFormat="1" ht="20.100000000000001" customHeight="1" thickBot="1">
      <c r="A18" s="48">
        <v>4</v>
      </c>
      <c r="B18" s="128" t="s">
        <v>12</v>
      </c>
      <c r="C18" s="128"/>
      <c r="D18" s="128"/>
      <c r="E18" s="49"/>
      <c r="F18" s="46"/>
      <c r="G18" s="50">
        <f>SUM('Method '!D30)</f>
        <v>0.06</v>
      </c>
      <c r="H18" s="46"/>
      <c r="I18" s="50">
        <f>'Method '!G30</f>
        <v>0</v>
      </c>
    </row>
    <row r="19" spans="1:9" s="27" customFormat="1" ht="12.95" customHeight="1" thickBot="1">
      <c r="A19" s="48"/>
      <c r="B19" s="128"/>
      <c r="C19" s="128"/>
      <c r="D19" s="128"/>
      <c r="E19" s="49"/>
      <c r="F19" s="46"/>
      <c r="G19" s="52"/>
      <c r="H19" s="46"/>
      <c r="I19" s="52"/>
    </row>
    <row r="20" spans="1:9" s="27" customFormat="1" ht="20.100000000000001" customHeight="1" thickBot="1">
      <c r="A20" s="48">
        <v>5</v>
      </c>
      <c r="B20" s="128" t="s">
        <v>13</v>
      </c>
      <c r="C20" s="128"/>
      <c r="D20" s="128"/>
      <c r="E20" s="49"/>
      <c r="F20" s="46"/>
      <c r="G20" s="50">
        <f>SUM('Method '!D33)</f>
        <v>3.5999999999999997E-2</v>
      </c>
      <c r="H20" s="46"/>
      <c r="I20" s="50">
        <f>'Method '!G33</f>
        <v>0</v>
      </c>
    </row>
    <row r="21" spans="1:9" s="27" customFormat="1" ht="12.95" customHeight="1" thickBot="1">
      <c r="A21" s="48"/>
      <c r="B21" s="53"/>
      <c r="C21" s="53"/>
      <c r="D21" s="53"/>
      <c r="E21" s="49"/>
      <c r="F21" s="46"/>
      <c r="G21" s="47"/>
      <c r="H21" s="46"/>
      <c r="I21" s="47"/>
    </row>
    <row r="22" spans="1:9" s="27" customFormat="1" ht="20.100000000000001" customHeight="1" thickBot="1">
      <c r="A22" s="48">
        <v>6</v>
      </c>
      <c r="B22" s="128" t="s">
        <v>14</v>
      </c>
      <c r="C22" s="128"/>
      <c r="D22" s="128"/>
      <c r="E22" s="49"/>
      <c r="F22" s="46"/>
      <c r="G22" s="50">
        <f>SUM('Method '!D37)</f>
        <v>0.06</v>
      </c>
      <c r="H22" s="46"/>
      <c r="I22" s="50">
        <f>'Method '!G35</f>
        <v>0</v>
      </c>
    </row>
    <row r="23" spans="1:9" s="27" customFormat="1" ht="12.95" customHeight="1" thickBot="1">
      <c r="A23" s="48"/>
      <c r="B23" s="53"/>
      <c r="C23" s="53"/>
      <c r="D23" s="53"/>
      <c r="E23" s="49"/>
      <c r="F23" s="46"/>
      <c r="G23" s="47"/>
      <c r="H23" s="46"/>
      <c r="I23" s="47"/>
    </row>
    <row r="24" spans="1:9" s="27" customFormat="1" ht="20.100000000000001" customHeight="1" thickBot="1">
      <c r="A24" s="48">
        <v>7</v>
      </c>
      <c r="B24" s="72" t="s">
        <v>15</v>
      </c>
      <c r="C24" s="53"/>
      <c r="D24" s="53"/>
      <c r="E24" s="49"/>
      <c r="F24" s="46"/>
      <c r="G24" s="50">
        <f>SUM('Method '!D42)</f>
        <v>8.3999999999999991E-2</v>
      </c>
      <c r="H24" s="46"/>
      <c r="I24" s="50">
        <f>'Method '!G42</f>
        <v>0</v>
      </c>
    </row>
    <row r="25" spans="1:9" s="27" customFormat="1" ht="12.95" customHeight="1" thickBot="1">
      <c r="A25" s="48"/>
      <c r="B25" s="72"/>
      <c r="C25" s="53"/>
      <c r="D25" s="53"/>
      <c r="E25" s="49"/>
      <c r="F25" s="46"/>
      <c r="G25" s="47"/>
      <c r="H25" s="46"/>
      <c r="I25" s="47"/>
    </row>
    <row r="26" spans="1:9" s="27" customFormat="1" ht="20.100000000000001" customHeight="1" thickBot="1">
      <c r="A26" s="48">
        <v>8</v>
      </c>
      <c r="B26" s="72" t="s">
        <v>16</v>
      </c>
      <c r="C26" s="53"/>
      <c r="D26" s="53"/>
      <c r="E26" s="49"/>
      <c r="F26" s="46"/>
      <c r="G26" s="50">
        <f>SUM('Method '!D46)</f>
        <v>0.06</v>
      </c>
      <c r="H26" s="46"/>
      <c r="I26" s="50">
        <f>'Method '!G46</f>
        <v>0</v>
      </c>
    </row>
    <row r="27" spans="1:9" s="27" customFormat="1" ht="12.95" customHeight="1" thickBot="1">
      <c r="A27" s="48"/>
      <c r="B27" s="72"/>
      <c r="C27" s="53"/>
      <c r="D27" s="53"/>
      <c r="E27" s="49"/>
      <c r="F27" s="46"/>
      <c r="G27" s="47"/>
      <c r="H27" s="46"/>
      <c r="I27" s="47"/>
    </row>
    <row r="28" spans="1:9" s="27" customFormat="1" ht="20.100000000000001" customHeight="1" thickBot="1">
      <c r="A28" s="48">
        <v>9</v>
      </c>
      <c r="B28" s="72" t="s">
        <v>17</v>
      </c>
      <c r="C28" s="53"/>
      <c r="D28" s="53"/>
      <c r="E28" s="49"/>
      <c r="F28" s="46"/>
      <c r="G28" s="50">
        <f>'Method '!D50</f>
        <v>0.03</v>
      </c>
      <c r="H28" s="46"/>
      <c r="I28" s="50">
        <f>'Method '!G50</f>
        <v>0</v>
      </c>
    </row>
    <row r="29" spans="1:9" s="27" customFormat="1" ht="12.95" customHeight="1" thickBot="1">
      <c r="A29" s="48"/>
      <c r="B29" s="72"/>
      <c r="C29" s="53"/>
      <c r="D29" s="53"/>
      <c r="E29" s="49"/>
      <c r="F29" s="46"/>
      <c r="G29" s="47"/>
      <c r="H29" s="46"/>
      <c r="I29" s="47"/>
    </row>
    <row r="30" spans="1:9" s="27" customFormat="1" ht="20.100000000000001" customHeight="1" thickBot="1">
      <c r="A30" s="48">
        <v>10</v>
      </c>
      <c r="B30" s="72" t="s">
        <v>18</v>
      </c>
      <c r="C30" s="53"/>
      <c r="D30" s="53"/>
      <c r="E30" s="49"/>
      <c r="F30" s="46"/>
      <c r="G30" s="50">
        <f>'Method '!D55</f>
        <v>6.0000000000000005E-2</v>
      </c>
      <c r="H30" s="46"/>
      <c r="I30" s="50">
        <f>'Method '!G55</f>
        <v>0</v>
      </c>
    </row>
    <row r="31" spans="1:9" s="27" customFormat="1" ht="12.95" customHeight="1" thickBot="1">
      <c r="A31" s="48"/>
      <c r="B31" s="53"/>
      <c r="C31" s="53"/>
      <c r="D31" s="53"/>
      <c r="E31" s="49"/>
      <c r="F31" s="46"/>
      <c r="G31" s="47"/>
      <c r="H31" s="46"/>
      <c r="I31" s="47"/>
    </row>
    <row r="32" spans="1:9" s="27" customFormat="1" ht="20.100000000000001" customHeight="1" thickBot="1">
      <c r="A32" s="48"/>
      <c r="B32" s="53"/>
      <c r="C32" s="53"/>
      <c r="D32" s="53"/>
      <c r="E32" s="54" t="s">
        <v>19</v>
      </c>
      <c r="F32" s="46"/>
      <c r="G32" s="55">
        <f>SUM(G12:G30)</f>
        <v>0.60000000000000009</v>
      </c>
      <c r="H32" s="56"/>
      <c r="I32" s="55">
        <f>SUM(I12:I30)</f>
        <v>0</v>
      </c>
    </row>
    <row r="33" spans="1:9" s="27" customFormat="1" ht="12.95" customHeight="1">
      <c r="A33" s="48"/>
      <c r="B33" s="53"/>
      <c r="C33" s="53"/>
      <c r="D33" s="53"/>
      <c r="E33" s="49"/>
      <c r="F33" s="46"/>
      <c r="G33" s="47"/>
      <c r="H33" s="46"/>
      <c r="I33" s="47"/>
    </row>
    <row r="34" spans="1:9" ht="32.1" customHeight="1">
      <c r="A34" s="30" t="s">
        <v>4</v>
      </c>
      <c r="B34" s="129" t="s">
        <v>5</v>
      </c>
      <c r="C34" s="129"/>
      <c r="D34" s="129"/>
      <c r="E34" s="129"/>
      <c r="F34" s="31"/>
      <c r="G34" s="32" t="s">
        <v>6</v>
      </c>
      <c r="H34" s="31"/>
      <c r="I34" s="32" t="s">
        <v>7</v>
      </c>
    </row>
    <row r="35" spans="1:9" ht="15.2">
      <c r="A35" s="35"/>
      <c r="B35" s="33" t="s">
        <v>20</v>
      </c>
      <c r="C35" s="34"/>
      <c r="D35" s="34"/>
      <c r="E35" s="34"/>
      <c r="F35" s="34"/>
      <c r="G35" s="34"/>
      <c r="H35" s="34"/>
      <c r="I35" s="34"/>
    </row>
    <row r="36" spans="1:9" ht="15.95" thickBot="1">
      <c r="A36" s="45"/>
      <c r="B36" s="46"/>
      <c r="C36" s="46"/>
      <c r="D36" s="46"/>
      <c r="E36" s="46"/>
      <c r="F36" s="46"/>
      <c r="G36" s="47"/>
      <c r="H36" s="46"/>
      <c r="I36" s="47"/>
    </row>
    <row r="37" spans="1:9" ht="15.95" thickBot="1">
      <c r="A37" s="48">
        <v>11</v>
      </c>
      <c r="B37" s="128" t="s">
        <v>20</v>
      </c>
      <c r="C37" s="128"/>
      <c r="D37" s="128"/>
      <c r="E37" s="49"/>
      <c r="F37" s="46"/>
      <c r="G37" s="50">
        <f>Presentation!D18</f>
        <v>0.1</v>
      </c>
      <c r="H37" s="46"/>
      <c r="I37" s="50">
        <f>Presentation!H18</f>
        <v>0</v>
      </c>
    </row>
    <row r="38" spans="1:9" ht="15.2">
      <c r="A38" s="48"/>
      <c r="B38" s="128"/>
      <c r="C38" s="128"/>
      <c r="D38" s="128"/>
      <c r="E38" s="51"/>
      <c r="F38" s="46"/>
      <c r="G38" s="47"/>
      <c r="H38" s="46"/>
      <c r="I38" s="47"/>
    </row>
  </sheetData>
  <mergeCells count="11">
    <mergeCell ref="B34:E34"/>
    <mergeCell ref="B37:D38"/>
    <mergeCell ref="B22:D22"/>
    <mergeCell ref="B19:D19"/>
    <mergeCell ref="B20:D20"/>
    <mergeCell ref="C7:E7"/>
    <mergeCell ref="B18:D18"/>
    <mergeCell ref="B9:E9"/>
    <mergeCell ref="B12:D13"/>
    <mergeCell ref="B14:D15"/>
    <mergeCell ref="B16:D17"/>
  </mergeCells>
  <phoneticPr fontId="3" type="noConversion"/>
  <pageMargins left="0.51" right="0.08" top="0.43999999999999995" bottom="0.38" header="0.24000000000000002" footer="0.24000000000000002"/>
  <pageSetup paperSize="9" scale="80" orientation="landscape" horizontalDpi="1200"/>
  <headerFooter>
    <oddHeader>&amp;C&amp;"Calibri"&amp;7&amp;K000000 Client Confidential&amp;1#_x000D_</oddHeader>
    <oddFooter>&amp;L&amp;"Arial,Regular"&amp;10Ref: &amp;F&amp;C&amp;"Arial,Regular"&amp;10Page &amp;P</oddFooter>
  </headerFooter>
  <drawing r:id="rId1"/>
  <extLst>
    <ext xmlns:mx="http://schemas.microsoft.com/office/mac/excel/2008/main" uri="{64002731-A6B0-56B0-2670-7721B7C09600}">
      <mx:PLV Mode="0" OnePage="0" WScale="8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J88"/>
  <sheetViews>
    <sheetView topLeftCell="A25" zoomScale="130" zoomScaleNormal="130" workbookViewId="0">
      <selection activeCell="B35" sqref="B35"/>
    </sheetView>
  </sheetViews>
  <sheetFormatPr defaultColWidth="10.875" defaultRowHeight="14.25"/>
  <cols>
    <col min="1" max="1" width="4.375" style="5" customWidth="1"/>
    <col min="2" max="2" width="55.375" style="5" customWidth="1"/>
    <col min="3" max="3" width="10.5" style="5" customWidth="1"/>
    <col min="4" max="4" width="8.5" style="5" customWidth="1"/>
    <col min="5" max="5" width="9.375" style="5" customWidth="1"/>
    <col min="6" max="6" width="8.125" style="5" customWidth="1"/>
    <col min="7" max="7" width="8.625" style="5" customWidth="1"/>
    <col min="8" max="10" width="30.625" style="5" customWidth="1"/>
    <col min="11" max="14" width="10.875" style="5"/>
    <col min="15" max="15" width="67.5" style="5" customWidth="1"/>
    <col min="16" max="16384" width="10.875" style="5"/>
  </cols>
  <sheetData>
    <row r="1" spans="1:10" ht="24.95">
      <c r="A1" s="87" t="s">
        <v>0</v>
      </c>
      <c r="B1" s="88"/>
      <c r="C1" s="88"/>
      <c r="D1" s="4"/>
      <c r="E1" s="4"/>
      <c r="F1" s="4"/>
      <c r="G1" s="4"/>
      <c r="H1" s="4"/>
      <c r="I1" s="4"/>
      <c r="J1" s="4"/>
    </row>
    <row r="2" spans="1:10" ht="15" customHeight="1">
      <c r="A2" s="38"/>
      <c r="B2" s="4"/>
      <c r="C2" s="4"/>
      <c r="D2" s="4"/>
      <c r="E2" s="4"/>
      <c r="F2" s="4"/>
      <c r="G2" s="4"/>
      <c r="H2" s="4"/>
      <c r="I2" s="4"/>
      <c r="J2" s="4"/>
    </row>
    <row r="3" spans="1:10" ht="15" customHeight="1">
      <c r="A3" s="91" t="s">
        <v>1</v>
      </c>
      <c r="B3" s="6"/>
      <c r="C3" s="6"/>
      <c r="D3" s="6"/>
      <c r="E3" s="6"/>
      <c r="F3" s="6"/>
      <c r="G3" s="6"/>
      <c r="H3" s="6"/>
      <c r="I3" s="6"/>
      <c r="J3" s="6"/>
    </row>
    <row r="4" spans="1:10" ht="18">
      <c r="A4" s="122" t="s">
        <v>2</v>
      </c>
      <c r="B4" s="6"/>
      <c r="C4" s="6"/>
      <c r="D4" s="6"/>
      <c r="E4" s="6"/>
      <c r="F4" s="6"/>
      <c r="G4" s="6"/>
      <c r="H4" s="6"/>
      <c r="I4" s="6"/>
      <c r="J4" s="6"/>
    </row>
    <row r="5" spans="1:10" ht="18">
      <c r="A5" s="40"/>
      <c r="B5" s="6"/>
      <c r="C5" s="6"/>
      <c r="D5" s="6"/>
      <c r="E5" s="6"/>
      <c r="F5" s="6"/>
      <c r="G5" s="6"/>
      <c r="H5" s="6"/>
      <c r="I5" s="6"/>
      <c r="J5" s="6"/>
    </row>
    <row r="6" spans="1:10" s="8" customFormat="1" ht="23.1" customHeight="1">
      <c r="A6" s="41" t="s">
        <v>3</v>
      </c>
      <c r="B6" s="7"/>
      <c r="C6" s="7"/>
      <c r="D6" s="133"/>
      <c r="E6" s="134"/>
      <c r="F6" s="134"/>
      <c r="G6" s="135"/>
      <c r="H6" s="58" t="s">
        <v>21</v>
      </c>
      <c r="I6" s="57" t="s">
        <v>22</v>
      </c>
    </row>
    <row r="7" spans="1:10" ht="18">
      <c r="A7" s="3"/>
      <c r="B7" s="6"/>
      <c r="C7" s="6"/>
      <c r="D7" s="6"/>
      <c r="E7" s="6"/>
      <c r="F7" s="6"/>
      <c r="G7" s="6"/>
      <c r="H7" s="6"/>
      <c r="I7" s="6"/>
      <c r="J7" s="6"/>
    </row>
    <row r="8" spans="1:10" s="9" customFormat="1" ht="51.95">
      <c r="A8" s="59" t="s">
        <v>4</v>
      </c>
      <c r="B8" s="60" t="s">
        <v>23</v>
      </c>
      <c r="C8" s="60" t="s">
        <v>24</v>
      </c>
      <c r="D8" s="61" t="s">
        <v>25</v>
      </c>
      <c r="E8" s="61" t="s">
        <v>26</v>
      </c>
      <c r="F8" s="61" t="s">
        <v>27</v>
      </c>
      <c r="G8" s="61" t="s">
        <v>28</v>
      </c>
      <c r="H8" s="61" t="s">
        <v>29</v>
      </c>
      <c r="I8" s="61" t="s">
        <v>30</v>
      </c>
      <c r="J8" s="62" t="s">
        <v>31</v>
      </c>
    </row>
    <row r="9" spans="1:10" s="9" customFormat="1" ht="20.100000000000001" customHeight="1">
      <c r="A9" s="63">
        <v>1</v>
      </c>
      <c r="B9" s="130" t="s">
        <v>9</v>
      </c>
      <c r="C9" s="131"/>
      <c r="D9" s="131"/>
      <c r="E9" s="131"/>
      <c r="F9" s="131"/>
      <c r="G9" s="131"/>
      <c r="H9" s="131"/>
      <c r="I9" s="131"/>
      <c r="J9" s="132"/>
    </row>
    <row r="10" spans="1:10" s="15" customFormat="1" ht="117">
      <c r="A10" s="10">
        <v>1.1000000000000001</v>
      </c>
      <c r="B10" s="69" t="s">
        <v>32</v>
      </c>
      <c r="C10" s="69" t="s">
        <v>33</v>
      </c>
      <c r="D10" s="70">
        <v>0</v>
      </c>
      <c r="E10" s="12"/>
      <c r="F10" s="12"/>
      <c r="G10" s="13">
        <f>IF(F10=0,SUM(D10*E10),SUM(D10*F10))/5</f>
        <v>0</v>
      </c>
      <c r="H10" s="11"/>
      <c r="I10" s="11"/>
      <c r="J10" s="14"/>
    </row>
    <row r="11" spans="1:10" s="15" customFormat="1" ht="143.1">
      <c r="A11" s="10">
        <v>1.2</v>
      </c>
      <c r="B11" s="69" t="s">
        <v>34</v>
      </c>
      <c r="C11" s="69" t="s">
        <v>35</v>
      </c>
      <c r="D11" s="73">
        <f>SUM(4%)*60%</f>
        <v>2.4E-2</v>
      </c>
      <c r="E11" s="12"/>
      <c r="F11" s="12"/>
      <c r="G11" s="13">
        <f>IF(F11=0,SUM(D11*E11),SUM(D11*F11))/5</f>
        <v>0</v>
      </c>
      <c r="H11" s="11"/>
      <c r="I11" s="11"/>
      <c r="J11" s="14"/>
    </row>
    <row r="12" spans="1:10" s="15" customFormat="1" ht="81">
      <c r="A12" s="10">
        <v>1.3</v>
      </c>
      <c r="B12" s="69" t="s">
        <v>36</v>
      </c>
      <c r="C12" s="69" t="s">
        <v>37</v>
      </c>
      <c r="D12" s="73">
        <f>SUM(3%)*60%</f>
        <v>1.7999999999999999E-2</v>
      </c>
      <c r="E12" s="12"/>
      <c r="F12" s="12"/>
      <c r="G12" s="13">
        <f>IF(F12=0,SUM(D12*E12),SUM(D12*F12))/5</f>
        <v>0</v>
      </c>
      <c r="H12" s="11"/>
      <c r="I12" s="11"/>
      <c r="J12" s="14"/>
    </row>
    <row r="13" spans="1:10" s="9" customFormat="1" ht="20.100000000000001" customHeight="1">
      <c r="A13" s="16"/>
      <c r="B13" s="17" t="s">
        <v>38</v>
      </c>
      <c r="C13" s="17"/>
      <c r="D13" s="18">
        <f>SUM(D10:D12)</f>
        <v>4.1999999999999996E-2</v>
      </c>
      <c r="E13" s="19"/>
      <c r="F13" s="19"/>
      <c r="G13" s="18">
        <f>SUM(G10:G12)</f>
        <v>0</v>
      </c>
      <c r="H13" s="19"/>
      <c r="I13" s="19"/>
      <c r="J13" s="20"/>
    </row>
    <row r="14" spans="1:10" s="9" customFormat="1" ht="20.100000000000001" customHeight="1">
      <c r="A14" s="63">
        <v>2</v>
      </c>
      <c r="B14" s="130" t="s">
        <v>10</v>
      </c>
      <c r="C14" s="131"/>
      <c r="D14" s="131"/>
      <c r="E14" s="131"/>
      <c r="F14" s="131"/>
      <c r="G14" s="131"/>
      <c r="H14" s="131"/>
      <c r="I14" s="131"/>
      <c r="J14" s="132"/>
    </row>
    <row r="15" spans="1:10" s="15" customFormat="1" ht="104.1">
      <c r="A15" s="10" t="s">
        <v>39</v>
      </c>
      <c r="B15" s="69" t="s">
        <v>40</v>
      </c>
      <c r="C15" s="69" t="s">
        <v>37</v>
      </c>
      <c r="D15" s="70">
        <f>SUM(3%)*60%</f>
        <v>1.7999999999999999E-2</v>
      </c>
      <c r="E15" s="12"/>
      <c r="F15" s="12"/>
      <c r="G15" s="13">
        <f>IF(F15=0,SUM(D15*E15),SUM(D15*F15))/5</f>
        <v>0</v>
      </c>
      <c r="H15" s="11"/>
      <c r="I15" s="11"/>
      <c r="J15" s="14"/>
    </row>
    <row r="16" spans="1:10" s="15" customFormat="1" ht="117">
      <c r="A16" s="10" t="s">
        <v>41</v>
      </c>
      <c r="B16" s="69" t="s">
        <v>42</v>
      </c>
      <c r="C16" s="69" t="s">
        <v>43</v>
      </c>
      <c r="D16" s="70">
        <f>SUM(5%)*60%</f>
        <v>0.03</v>
      </c>
      <c r="E16" s="12"/>
      <c r="F16" s="12"/>
      <c r="G16" s="13">
        <f t="shared" ref="G16:G18" si="0">IF(F16=0,SUM(D16*E16),SUM(D16*F16))/5</f>
        <v>0</v>
      </c>
      <c r="H16" s="11"/>
      <c r="I16" s="11"/>
      <c r="J16" s="14"/>
    </row>
    <row r="17" spans="1:10" s="15" customFormat="1" ht="51.95">
      <c r="A17" s="10" t="s">
        <v>44</v>
      </c>
      <c r="B17" s="69" t="s">
        <v>45</v>
      </c>
      <c r="C17" s="69" t="s">
        <v>46</v>
      </c>
      <c r="D17" s="70">
        <v>0</v>
      </c>
      <c r="E17" s="12"/>
      <c r="F17" s="12"/>
      <c r="G17" s="13">
        <f>D17</f>
        <v>0</v>
      </c>
      <c r="H17" s="11"/>
      <c r="I17" s="11"/>
      <c r="J17" s="14"/>
    </row>
    <row r="18" spans="1:10" s="15" customFormat="1" ht="104.25">
      <c r="A18" s="10">
        <v>2.2000000000000002</v>
      </c>
      <c r="B18" s="69" t="s">
        <v>47</v>
      </c>
      <c r="C18" s="69" t="s">
        <v>33</v>
      </c>
      <c r="D18" s="70">
        <f>SUM(2%)*60%</f>
        <v>1.2E-2</v>
      </c>
      <c r="E18" s="12"/>
      <c r="F18" s="12"/>
      <c r="G18" s="13">
        <f t="shared" si="0"/>
        <v>0</v>
      </c>
      <c r="H18" s="11"/>
      <c r="I18" s="11"/>
      <c r="J18" s="14"/>
    </row>
    <row r="19" spans="1:10" s="15" customFormat="1" ht="117">
      <c r="A19" s="10">
        <v>2.2999999999999998</v>
      </c>
      <c r="B19" s="69" t="s">
        <v>48</v>
      </c>
      <c r="C19" s="69" t="s">
        <v>33</v>
      </c>
      <c r="D19" s="70">
        <v>0</v>
      </c>
      <c r="E19" s="12"/>
      <c r="F19" s="12"/>
      <c r="G19" s="13">
        <f>D19</f>
        <v>0</v>
      </c>
      <c r="H19" s="11"/>
      <c r="I19" s="11"/>
      <c r="J19" s="14"/>
    </row>
    <row r="20" spans="1:10" s="9" customFormat="1" ht="20.100000000000001" customHeight="1">
      <c r="A20" s="16"/>
      <c r="B20" s="17" t="s">
        <v>38</v>
      </c>
      <c r="C20" s="17"/>
      <c r="D20" s="18">
        <f>SUM(D15:D19)</f>
        <v>0.06</v>
      </c>
      <c r="E20" s="19"/>
      <c r="F20" s="19"/>
      <c r="G20" s="18">
        <f>SUM(G15:G19)</f>
        <v>0</v>
      </c>
      <c r="H20" s="19"/>
      <c r="I20" s="19"/>
      <c r="J20" s="20"/>
    </row>
    <row r="21" spans="1:10" s="9" customFormat="1" ht="20.100000000000001" customHeight="1">
      <c r="A21" s="63">
        <v>3</v>
      </c>
      <c r="B21" s="130" t="s">
        <v>11</v>
      </c>
      <c r="C21" s="131"/>
      <c r="D21" s="131"/>
      <c r="E21" s="131"/>
      <c r="F21" s="131"/>
      <c r="G21" s="131"/>
      <c r="H21" s="131"/>
      <c r="I21" s="131"/>
      <c r="J21" s="132"/>
    </row>
    <row r="22" spans="1:10" s="15" customFormat="1" ht="104.1">
      <c r="A22" s="10">
        <v>3.1</v>
      </c>
      <c r="B22" s="69" t="s">
        <v>49</v>
      </c>
      <c r="C22" s="69" t="s">
        <v>37</v>
      </c>
      <c r="D22" s="70">
        <f>SUM(5%)*60%</f>
        <v>0.03</v>
      </c>
      <c r="E22" s="12"/>
      <c r="F22" s="12"/>
      <c r="G22" s="13">
        <f t="shared" ref="G22:G24" si="1">IF(F22=0,SUM(D22*E22),SUM(D22*F22))/5</f>
        <v>0</v>
      </c>
      <c r="H22" s="11"/>
      <c r="I22" s="11"/>
      <c r="J22" s="14"/>
    </row>
    <row r="23" spans="1:10" s="15" customFormat="1" ht="65.099999999999994">
      <c r="A23" s="10">
        <v>3.2</v>
      </c>
      <c r="B23" s="69" t="s">
        <v>50</v>
      </c>
      <c r="C23" s="69" t="s">
        <v>37</v>
      </c>
      <c r="D23" s="70">
        <f>SUM(5%)*60%</f>
        <v>0.03</v>
      </c>
      <c r="E23" s="12"/>
      <c r="F23" s="12"/>
      <c r="G23" s="13">
        <f t="shared" si="1"/>
        <v>0</v>
      </c>
      <c r="H23" s="11"/>
      <c r="I23" s="11"/>
      <c r="J23" s="14"/>
    </row>
    <row r="24" spans="1:10" s="15" customFormat="1" ht="58.7" customHeight="1">
      <c r="A24" s="10">
        <v>3.4</v>
      </c>
      <c r="B24" s="77" t="s">
        <v>51</v>
      </c>
      <c r="C24" s="69" t="s">
        <v>37</v>
      </c>
      <c r="D24" s="73">
        <v>4.8000000000000001E-2</v>
      </c>
      <c r="E24" s="12"/>
      <c r="F24" s="12"/>
      <c r="G24" s="13">
        <f t="shared" si="1"/>
        <v>0</v>
      </c>
      <c r="H24" s="11"/>
      <c r="I24" s="11"/>
      <c r="J24" s="14"/>
    </row>
    <row r="25" spans="1:10" s="15" customFormat="1" ht="58.5">
      <c r="A25" s="10">
        <v>3.5</v>
      </c>
      <c r="B25" s="69" t="s">
        <v>52</v>
      </c>
      <c r="C25" s="69" t="s">
        <v>53</v>
      </c>
      <c r="D25" s="70">
        <v>0</v>
      </c>
      <c r="E25" s="74"/>
      <c r="F25" s="74"/>
      <c r="G25" s="13">
        <f>IF(F25=0,SUM(D25*E25),SUM(D25*F25))/5</f>
        <v>0</v>
      </c>
      <c r="H25" s="75"/>
      <c r="I25" s="75"/>
      <c r="J25" s="76"/>
    </row>
    <row r="26" spans="1:10" s="9" customFormat="1" ht="20.100000000000001" customHeight="1">
      <c r="A26" s="16"/>
      <c r="B26" s="17" t="s">
        <v>38</v>
      </c>
      <c r="C26" s="17"/>
      <c r="D26" s="18">
        <f>SUM(D22:D25)</f>
        <v>0.108</v>
      </c>
      <c r="E26" s="19"/>
      <c r="F26" s="19"/>
      <c r="G26" s="18">
        <f>SUM(G22:G25)</f>
        <v>0</v>
      </c>
      <c r="H26" s="19"/>
      <c r="I26" s="19"/>
      <c r="J26" s="20"/>
    </row>
    <row r="27" spans="1:10" s="9" customFormat="1" ht="20.100000000000001" customHeight="1">
      <c r="A27" s="63">
        <v>4</v>
      </c>
      <c r="B27" s="130" t="s">
        <v>12</v>
      </c>
      <c r="C27" s="131"/>
      <c r="D27" s="131"/>
      <c r="E27" s="131"/>
      <c r="F27" s="131"/>
      <c r="G27" s="131"/>
      <c r="H27" s="131"/>
      <c r="I27" s="131"/>
      <c r="J27" s="132"/>
    </row>
    <row r="28" spans="1:10" s="15" customFormat="1" ht="69">
      <c r="A28" s="10">
        <v>4.0999999999999996</v>
      </c>
      <c r="B28" s="69" t="s">
        <v>54</v>
      </c>
      <c r="C28" s="69" t="s">
        <v>37</v>
      </c>
      <c r="D28" s="70">
        <f>SUM(5%)*60%</f>
        <v>0.03</v>
      </c>
      <c r="E28" s="12"/>
      <c r="F28" s="12"/>
      <c r="G28" s="13">
        <f>IF(F28=0,SUM(D28*E28),SUM(D28*F28))/5</f>
        <v>0</v>
      </c>
      <c r="H28" s="11"/>
      <c r="I28" s="11"/>
      <c r="J28" s="14"/>
    </row>
    <row r="29" spans="1:10" s="15" customFormat="1" ht="78">
      <c r="A29" s="10">
        <v>4.2</v>
      </c>
      <c r="B29" s="69" t="s">
        <v>55</v>
      </c>
      <c r="C29" s="69" t="s">
        <v>37</v>
      </c>
      <c r="D29" s="70">
        <f>SUM(5%)*60%</f>
        <v>0.03</v>
      </c>
      <c r="E29" s="12"/>
      <c r="F29" s="12"/>
      <c r="G29" s="13">
        <f>IF(F29=0,SUM(D29*E29),SUM(D29*F29))/5</f>
        <v>0</v>
      </c>
      <c r="H29" s="11"/>
      <c r="I29" s="11"/>
      <c r="J29" s="14"/>
    </row>
    <row r="30" spans="1:10" s="9" customFormat="1" ht="20.100000000000001" customHeight="1">
      <c r="A30" s="16"/>
      <c r="B30" s="17" t="s">
        <v>38</v>
      </c>
      <c r="C30" s="17"/>
      <c r="D30" s="18">
        <f>SUM(D28:D29)</f>
        <v>0.06</v>
      </c>
      <c r="E30" s="19"/>
      <c r="F30" s="19"/>
      <c r="G30" s="18">
        <f>SUM(G28:G29)</f>
        <v>0</v>
      </c>
      <c r="H30" s="19"/>
      <c r="I30" s="19"/>
      <c r="J30" s="20"/>
    </row>
    <row r="31" spans="1:10" s="9" customFormat="1" ht="20.100000000000001" customHeight="1">
      <c r="A31" s="63">
        <v>5</v>
      </c>
      <c r="B31" s="130" t="s">
        <v>13</v>
      </c>
      <c r="C31" s="131"/>
      <c r="D31" s="131"/>
      <c r="E31" s="131"/>
      <c r="F31" s="131"/>
      <c r="G31" s="131"/>
      <c r="H31" s="131"/>
      <c r="I31" s="131"/>
      <c r="J31" s="132"/>
    </row>
    <row r="32" spans="1:10" s="15" customFormat="1" ht="104.1">
      <c r="A32" s="10">
        <v>5.0999999999999996</v>
      </c>
      <c r="B32" s="69" t="s">
        <v>56</v>
      </c>
      <c r="C32" s="69" t="s">
        <v>37</v>
      </c>
      <c r="D32" s="70">
        <v>3.5999999999999997E-2</v>
      </c>
      <c r="E32" s="12"/>
      <c r="F32" s="12"/>
      <c r="G32" s="13">
        <f t="shared" ref="G32" si="2">IF(F32=0,SUM(D32*E32),SUM(D32*F32))/5</f>
        <v>0</v>
      </c>
      <c r="H32" s="11"/>
      <c r="I32" s="11"/>
      <c r="J32" s="14"/>
    </row>
    <row r="33" spans="1:10" s="9" customFormat="1" ht="20.100000000000001" customHeight="1">
      <c r="A33" s="16"/>
      <c r="B33" s="17" t="s">
        <v>38</v>
      </c>
      <c r="C33" s="17"/>
      <c r="D33" s="18">
        <f>SUM(D32:D32)</f>
        <v>3.5999999999999997E-2</v>
      </c>
      <c r="E33" s="19"/>
      <c r="F33" s="19"/>
      <c r="G33" s="18">
        <f>SUM(G32:G32)</f>
        <v>0</v>
      </c>
      <c r="H33" s="19"/>
      <c r="I33" s="19"/>
      <c r="J33" s="20"/>
    </row>
    <row r="34" spans="1:10" s="9" customFormat="1" ht="20.100000000000001" customHeight="1">
      <c r="A34" s="63">
        <v>6</v>
      </c>
      <c r="B34" s="130" t="s">
        <v>14</v>
      </c>
      <c r="C34" s="131"/>
      <c r="D34" s="131"/>
      <c r="E34" s="131"/>
      <c r="F34" s="131"/>
      <c r="G34" s="131"/>
      <c r="H34" s="131"/>
      <c r="I34" s="131"/>
      <c r="J34" s="132"/>
    </row>
    <row r="35" spans="1:10" s="15" customFormat="1" ht="92.25">
      <c r="A35" s="10">
        <v>6.1</v>
      </c>
      <c r="B35" s="69" t="s">
        <v>57</v>
      </c>
      <c r="C35" s="69" t="s">
        <v>58</v>
      </c>
      <c r="D35" s="70">
        <v>0.03</v>
      </c>
      <c r="E35" s="12"/>
      <c r="F35" s="12"/>
      <c r="G35" s="13">
        <f t="shared" ref="G35" si="3">IF(F35=0,SUM(D35*E35),SUM(D35*F35))/5</f>
        <v>0</v>
      </c>
      <c r="H35" s="11"/>
      <c r="I35" s="11"/>
      <c r="J35" s="14"/>
    </row>
    <row r="36" spans="1:10" s="15" customFormat="1" ht="104.1">
      <c r="A36" s="10">
        <v>6.1</v>
      </c>
      <c r="B36" s="69" t="s">
        <v>59</v>
      </c>
      <c r="C36" s="69" t="s">
        <v>37</v>
      </c>
      <c r="D36" s="70">
        <v>0.03</v>
      </c>
      <c r="E36" s="12"/>
      <c r="F36" s="12"/>
      <c r="G36" s="13">
        <f t="shared" ref="G36" si="4">IF(F36=0,SUM(D36*E36),SUM(D36*F36))/5</f>
        <v>0</v>
      </c>
      <c r="H36" s="11"/>
      <c r="I36" s="11"/>
      <c r="J36" s="14"/>
    </row>
    <row r="37" spans="1:10" s="9" customFormat="1" ht="20.100000000000001" customHeight="1">
      <c r="A37" s="16"/>
      <c r="B37" s="17" t="s">
        <v>38</v>
      </c>
      <c r="C37" s="17"/>
      <c r="D37" s="18">
        <f>SUM(D35:D36)</f>
        <v>0.06</v>
      </c>
      <c r="E37" s="19"/>
      <c r="F37" s="19"/>
      <c r="G37" s="18">
        <f>SUM(G35:G36)</f>
        <v>0</v>
      </c>
      <c r="H37" s="19"/>
      <c r="I37" s="19"/>
      <c r="J37" s="20"/>
    </row>
    <row r="38" spans="1:10" s="9" customFormat="1" ht="20.100000000000001" customHeight="1">
      <c r="A38" s="63">
        <v>7</v>
      </c>
      <c r="B38" s="130" t="s">
        <v>15</v>
      </c>
      <c r="C38" s="131"/>
      <c r="D38" s="131"/>
      <c r="E38" s="131"/>
      <c r="F38" s="131"/>
      <c r="G38" s="131"/>
      <c r="H38" s="131"/>
      <c r="I38" s="131"/>
      <c r="J38" s="132"/>
    </row>
    <row r="39" spans="1:10" s="15" customFormat="1" ht="243">
      <c r="A39" s="10">
        <v>7.1</v>
      </c>
      <c r="B39" s="124" t="s">
        <v>60</v>
      </c>
      <c r="C39" s="69" t="s">
        <v>61</v>
      </c>
      <c r="D39" s="70">
        <f>SUM(10%)*60%</f>
        <v>0.06</v>
      </c>
      <c r="E39" s="12"/>
      <c r="F39" s="12"/>
      <c r="G39" s="13">
        <f>IF(F39=0,SUM(D39*E39),SUM(D39*F39))/5</f>
        <v>0</v>
      </c>
      <c r="H39" s="11"/>
      <c r="I39" s="11"/>
      <c r="J39" s="14"/>
    </row>
    <row r="40" spans="1:10" s="15" customFormat="1" ht="104.1">
      <c r="A40" s="10">
        <v>7.2</v>
      </c>
      <c r="B40" s="69" t="s">
        <v>62</v>
      </c>
      <c r="C40" s="69" t="s">
        <v>37</v>
      </c>
      <c r="D40" s="70">
        <f>SUM(2%)*60%</f>
        <v>1.2E-2</v>
      </c>
      <c r="E40" s="12"/>
      <c r="F40" s="12"/>
      <c r="G40" s="13">
        <f>IF(F40=0,SUM(D40*E40),SUM(D40*F40))/5</f>
        <v>0</v>
      </c>
      <c r="H40" s="11"/>
      <c r="I40" s="11"/>
      <c r="J40" s="14"/>
    </row>
    <row r="41" spans="1:10" s="15" customFormat="1" ht="129.94999999999999">
      <c r="A41" s="10">
        <v>7.3</v>
      </c>
      <c r="B41" s="69" t="s">
        <v>63</v>
      </c>
      <c r="C41" s="69" t="s">
        <v>64</v>
      </c>
      <c r="D41" s="70">
        <f>SUM(2%)*60%</f>
        <v>1.2E-2</v>
      </c>
      <c r="E41" s="12"/>
      <c r="F41" s="12"/>
      <c r="G41" s="13">
        <f>IF(F41=0,SUM(D41*E41),SUM(D41*F41))/5</f>
        <v>0</v>
      </c>
      <c r="H41" s="11"/>
      <c r="I41" s="11"/>
      <c r="J41" s="14"/>
    </row>
    <row r="42" spans="1:10" s="9" customFormat="1" ht="20.100000000000001" customHeight="1">
      <c r="A42" s="16"/>
      <c r="B42" s="17" t="s">
        <v>38</v>
      </c>
      <c r="C42" s="17"/>
      <c r="D42" s="18">
        <f>SUM(D39:D41)</f>
        <v>8.3999999999999991E-2</v>
      </c>
      <c r="E42" s="19"/>
      <c r="F42" s="19"/>
      <c r="G42" s="18">
        <f>SUM(G39:G41)</f>
        <v>0</v>
      </c>
      <c r="H42" s="19"/>
      <c r="I42" s="19"/>
      <c r="J42" s="20"/>
    </row>
    <row r="43" spans="1:10" s="9" customFormat="1" ht="20.100000000000001" customHeight="1">
      <c r="A43" s="63">
        <v>8</v>
      </c>
      <c r="B43" s="130" t="s">
        <v>16</v>
      </c>
      <c r="C43" s="131"/>
      <c r="D43" s="131"/>
      <c r="E43" s="131"/>
      <c r="F43" s="131"/>
      <c r="G43" s="131"/>
      <c r="H43" s="131"/>
      <c r="I43" s="131"/>
      <c r="J43" s="132"/>
    </row>
    <row r="44" spans="1:10" s="15" customFormat="1" ht="129.94999999999999">
      <c r="A44" s="10">
        <v>8.1</v>
      </c>
      <c r="B44" s="69" t="s">
        <v>65</v>
      </c>
      <c r="C44" s="69" t="s">
        <v>37</v>
      </c>
      <c r="D44" s="70">
        <f>SUM(4%)*60%</f>
        <v>2.4E-2</v>
      </c>
      <c r="E44" s="12"/>
      <c r="F44" s="12"/>
      <c r="G44" s="13">
        <f t="shared" ref="G44:G45" si="5">IF(F44=0,SUM(D44*E44),SUM(D44*F44))/5</f>
        <v>0</v>
      </c>
      <c r="H44" s="11"/>
      <c r="I44" s="11"/>
      <c r="J44" s="14"/>
    </row>
    <row r="45" spans="1:10" s="15" customFormat="1" ht="78">
      <c r="A45" s="10">
        <v>8.1999999999999993</v>
      </c>
      <c r="B45" s="69" t="s">
        <v>66</v>
      </c>
      <c r="C45" s="69" t="s">
        <v>37</v>
      </c>
      <c r="D45" s="70">
        <f>SUM(6%)*60%</f>
        <v>3.5999999999999997E-2</v>
      </c>
      <c r="E45" s="12"/>
      <c r="F45" s="12"/>
      <c r="G45" s="13">
        <f t="shared" si="5"/>
        <v>0</v>
      </c>
      <c r="H45" s="11"/>
      <c r="I45" s="11"/>
      <c r="J45" s="14"/>
    </row>
    <row r="46" spans="1:10" s="9" customFormat="1" ht="20.100000000000001" customHeight="1">
      <c r="A46" s="16"/>
      <c r="B46" s="17" t="s">
        <v>38</v>
      </c>
      <c r="C46" s="17"/>
      <c r="D46" s="18">
        <f>SUM(D44:D45)</f>
        <v>0.06</v>
      </c>
      <c r="E46" s="19"/>
      <c r="F46" s="19"/>
      <c r="G46" s="18">
        <f>SUM(G44:G45)</f>
        <v>0</v>
      </c>
      <c r="H46" s="19"/>
      <c r="I46" s="19"/>
      <c r="J46" s="20"/>
    </row>
    <row r="47" spans="1:10" s="9" customFormat="1" ht="20.100000000000001" customHeight="1">
      <c r="A47" s="63">
        <v>9</v>
      </c>
      <c r="B47" s="130" t="s">
        <v>17</v>
      </c>
      <c r="C47" s="131"/>
      <c r="D47" s="131"/>
      <c r="E47" s="131"/>
      <c r="F47" s="131"/>
      <c r="G47" s="131"/>
      <c r="H47" s="131"/>
      <c r="I47" s="131"/>
      <c r="J47" s="132"/>
    </row>
    <row r="48" spans="1:10" s="15" customFormat="1" ht="168.95">
      <c r="A48" s="10">
        <v>9.1</v>
      </c>
      <c r="B48" s="69" t="s">
        <v>67</v>
      </c>
      <c r="C48" s="69" t="s">
        <v>37</v>
      </c>
      <c r="D48" s="70">
        <f>SUM(2%)*60%</f>
        <v>1.2E-2</v>
      </c>
      <c r="E48" s="12"/>
      <c r="F48" s="12"/>
      <c r="G48" s="13">
        <f t="shared" ref="G48:G49" si="6">IF(F48=0,SUM(D48*E48),SUM(D48*F48))/5</f>
        <v>0</v>
      </c>
      <c r="H48" s="11"/>
      <c r="I48" s="11"/>
      <c r="J48" s="14"/>
    </row>
    <row r="49" spans="1:10" s="15" customFormat="1" ht="90.95">
      <c r="A49" s="10">
        <v>9.1999999999999993</v>
      </c>
      <c r="B49" s="69" t="s">
        <v>68</v>
      </c>
      <c r="C49" s="69" t="s">
        <v>37</v>
      </c>
      <c r="D49" s="70">
        <f>SUM(3%)*60%</f>
        <v>1.7999999999999999E-2</v>
      </c>
      <c r="E49" s="12"/>
      <c r="F49" s="12"/>
      <c r="G49" s="13">
        <f t="shared" si="6"/>
        <v>0</v>
      </c>
      <c r="H49" s="11"/>
      <c r="I49" s="11"/>
      <c r="J49" s="14"/>
    </row>
    <row r="50" spans="1:10" s="9" customFormat="1" ht="20.100000000000001" customHeight="1">
      <c r="A50" s="16"/>
      <c r="B50" s="17" t="s">
        <v>38</v>
      </c>
      <c r="C50" s="17"/>
      <c r="D50" s="18">
        <f>SUM(D48:D49)</f>
        <v>0.03</v>
      </c>
      <c r="E50" s="19"/>
      <c r="F50" s="19"/>
      <c r="G50" s="18">
        <f>SUM(G48:G49)</f>
        <v>0</v>
      </c>
      <c r="H50" s="19"/>
      <c r="I50" s="19"/>
      <c r="J50" s="20"/>
    </row>
    <row r="51" spans="1:10" s="9" customFormat="1" ht="20.100000000000001" customHeight="1">
      <c r="A51" s="63">
        <v>10</v>
      </c>
      <c r="B51" s="130" t="s">
        <v>18</v>
      </c>
      <c r="C51" s="131"/>
      <c r="D51" s="131"/>
      <c r="E51" s="131"/>
      <c r="F51" s="131"/>
      <c r="G51" s="131"/>
      <c r="H51" s="131"/>
      <c r="I51" s="131"/>
      <c r="J51" s="132"/>
    </row>
    <row r="52" spans="1:10" s="15" customFormat="1" ht="90.95">
      <c r="A52" s="71">
        <v>10.1</v>
      </c>
      <c r="B52" s="69" t="s">
        <v>69</v>
      </c>
      <c r="C52" s="69" t="s">
        <v>37</v>
      </c>
      <c r="D52" s="70">
        <f>SUM(5%)*60%</f>
        <v>0.03</v>
      </c>
      <c r="E52" s="12"/>
      <c r="F52" s="12"/>
      <c r="G52" s="13">
        <f t="shared" ref="G52:G53" si="7">IF(F52=0,SUM(D52*E52),SUM(D52*F52))/5</f>
        <v>0</v>
      </c>
      <c r="H52" s="11"/>
      <c r="I52" s="11"/>
      <c r="J52" s="14"/>
    </row>
    <row r="53" spans="1:10" s="15" customFormat="1" ht="104.1">
      <c r="A53" s="71">
        <v>10.199999999999999</v>
      </c>
      <c r="B53" s="69" t="s">
        <v>70</v>
      </c>
      <c r="C53" s="69" t="s">
        <v>33</v>
      </c>
      <c r="D53" s="70">
        <v>0.02</v>
      </c>
      <c r="E53" s="12"/>
      <c r="F53" s="12"/>
      <c r="G53" s="13">
        <f t="shared" si="7"/>
        <v>0</v>
      </c>
      <c r="H53" s="11"/>
      <c r="I53" s="11"/>
      <c r="J53" s="14"/>
    </row>
    <row r="54" spans="1:10" s="15" customFormat="1" ht="85.5" customHeight="1">
      <c r="A54" s="71"/>
      <c r="B54" s="69" t="s">
        <v>71</v>
      </c>
      <c r="C54" s="69" t="s">
        <v>33</v>
      </c>
      <c r="D54" s="70">
        <v>0.01</v>
      </c>
      <c r="E54" s="12"/>
      <c r="F54" s="12"/>
      <c r="G54" s="13"/>
      <c r="H54" s="11"/>
      <c r="I54" s="11"/>
      <c r="J54" s="14"/>
    </row>
    <row r="55" spans="1:10" s="9" customFormat="1" ht="20.100000000000001" customHeight="1">
      <c r="A55" s="16"/>
      <c r="B55" s="17" t="s">
        <v>38</v>
      </c>
      <c r="C55" s="17"/>
      <c r="D55" s="18">
        <f>SUM(D52:D54)</f>
        <v>6.0000000000000005E-2</v>
      </c>
      <c r="E55" s="19"/>
      <c r="F55" s="19"/>
      <c r="G55" s="18">
        <f>SUM(G52:G53)</f>
        <v>0</v>
      </c>
      <c r="H55" s="19"/>
      <c r="I55" s="19"/>
      <c r="J55" s="20"/>
    </row>
    <row r="56" spans="1:10" s="9" customFormat="1" ht="20.100000000000001" customHeight="1">
      <c r="A56" s="64"/>
      <c r="B56" s="65" t="s">
        <v>72</v>
      </c>
      <c r="C56" s="65"/>
      <c r="D56" s="66">
        <f>SUM(D37+D33+D30+D26+D20+D13+D42+D46+D50+D55)</f>
        <v>0.60000000000000009</v>
      </c>
      <c r="E56" s="67"/>
      <c r="F56" s="67"/>
      <c r="G56" s="66">
        <f>SUM(G33+G30+G26+G20+G13+G37+G42+G46+G50+G55)</f>
        <v>0</v>
      </c>
      <c r="H56" s="67"/>
      <c r="I56" s="67"/>
      <c r="J56" s="68"/>
    </row>
    <row r="57" spans="1:10" s="15" customFormat="1" ht="12.95">
      <c r="A57" s="21"/>
      <c r="B57" s="21"/>
      <c r="C57" s="21"/>
      <c r="D57" s="21"/>
      <c r="E57" s="21"/>
      <c r="F57" s="21"/>
      <c r="G57" s="21"/>
      <c r="H57" s="21"/>
      <c r="I57" s="21"/>
      <c r="J57" s="21"/>
    </row>
    <row r="58" spans="1:10" s="15" customFormat="1" ht="12.95"/>
    <row r="59" spans="1:10" s="15" customFormat="1" ht="12.95"/>
    <row r="60" spans="1:10" s="15" customFormat="1" ht="12.95"/>
    <row r="61" spans="1:10" s="15" customFormat="1" ht="12.95" hidden="1">
      <c r="A61" s="15">
        <v>5</v>
      </c>
    </row>
    <row r="62" spans="1:10" s="15" customFormat="1" ht="12.95" hidden="1">
      <c r="A62" s="15">
        <v>4</v>
      </c>
    </row>
    <row r="63" spans="1:10" s="15" customFormat="1" ht="12.95" hidden="1">
      <c r="A63" s="15">
        <v>3</v>
      </c>
    </row>
    <row r="64" spans="1:10" s="15" customFormat="1" ht="12.95" hidden="1">
      <c r="A64" s="15">
        <v>2</v>
      </c>
    </row>
    <row r="65" spans="1:1" s="15" customFormat="1" ht="12.95" hidden="1">
      <c r="A65" s="15">
        <v>1</v>
      </c>
    </row>
    <row r="66" spans="1:1" s="15" customFormat="1" ht="12.95" hidden="1">
      <c r="A66" s="15">
        <v>0</v>
      </c>
    </row>
    <row r="67" spans="1:1" s="15" customFormat="1" ht="12.95" hidden="1"/>
    <row r="68" spans="1:1" s="15" customFormat="1" ht="12.95"/>
    <row r="69" spans="1:1" s="15" customFormat="1" ht="12.95"/>
    <row r="70" spans="1:1" s="15" customFormat="1" ht="12.95"/>
    <row r="71" spans="1:1" s="15" customFormat="1" ht="12.95"/>
    <row r="72" spans="1:1" s="15" customFormat="1" ht="12.95"/>
    <row r="73" spans="1:1" s="15" customFormat="1" ht="12.95"/>
    <row r="74" spans="1:1" s="15" customFormat="1" ht="12.95"/>
    <row r="75" spans="1:1" s="15" customFormat="1" ht="12.95"/>
    <row r="76" spans="1:1" s="15" customFormat="1" ht="12.95"/>
    <row r="77" spans="1:1" s="15" customFormat="1" ht="12.95"/>
    <row r="78" spans="1:1" s="15" customFormat="1" ht="12.95"/>
    <row r="79" spans="1:1" s="15" customFormat="1" ht="12.95"/>
    <row r="80" spans="1:1" s="15" customFormat="1" ht="12.95"/>
    <row r="81" s="15" customFormat="1" ht="12.95"/>
    <row r="82" s="15" customFormat="1" ht="12.95"/>
    <row r="83" s="15" customFormat="1" ht="12.95"/>
    <row r="84" s="15" customFormat="1" ht="12.95"/>
    <row r="85" s="15" customFormat="1" ht="12.95"/>
    <row r="86" s="15" customFormat="1" ht="12.95"/>
    <row r="87" s="15" customFormat="1" ht="12.95"/>
    <row r="88" s="15" customFormat="1" ht="12.95"/>
  </sheetData>
  <mergeCells count="11">
    <mergeCell ref="B31:J31"/>
    <mergeCell ref="D6:G6"/>
    <mergeCell ref="B9:J9"/>
    <mergeCell ref="B14:J14"/>
    <mergeCell ref="B21:J21"/>
    <mergeCell ref="B27:J27"/>
    <mergeCell ref="B38:J38"/>
    <mergeCell ref="B43:J43"/>
    <mergeCell ref="B47:J47"/>
    <mergeCell ref="B51:J51"/>
    <mergeCell ref="B34:J34"/>
  </mergeCells>
  <phoneticPr fontId="3" type="noConversion"/>
  <dataValidations count="1">
    <dataValidation type="list" allowBlank="1" showInputMessage="1" showErrorMessage="1" sqref="E15:F19 E52:F54 E48:F49 E44:F45 E39:F41 E22:F25 E28:F29 E35:F36 E32:F32 E10:F12" xr:uid="{00000000-0002-0000-0200-000000000000}">
      <formula1>$A$61:$A$66</formula1>
    </dataValidation>
  </dataValidations>
  <pageMargins left="0.55000000000000004" right="0.55000000000000004" top="0.6100000000000001" bottom="1.4100000000000001" header="0.5" footer="0.5"/>
  <pageSetup paperSize="9" scale="67" fitToHeight="10" orientation="landscape" horizontalDpi="4294967292" verticalDpi="4294967292" r:id="rId1"/>
  <headerFooter>
    <oddHeader>&amp;C&amp;"Calibri"&amp;7&amp;K000000 Client Confidential&amp;1#_x000D_</oddHeader>
    <oddFooter>&amp;L&amp;"Arial,Regular"&amp;10&amp;F&amp;C&amp;"Arial,Regular"&amp;10&amp;P</oddFooter>
  </headerFooter>
  <rowBreaks count="4" manualBreakCount="4">
    <brk id="13" max="8" man="1"/>
    <brk id="20" max="8" man="1"/>
    <brk id="33" max="8" man="1"/>
    <brk id="46" max="8" man="1"/>
  </rowBreaks>
  <drawing r:id="rId2"/>
  <extLst>
    <ext xmlns:mx="http://schemas.microsoft.com/office/mac/excel/2008/main" uri="{64002731-A6B0-56B0-2670-7721B7C09600}">
      <mx:PLV Mode="0" OnePage="0" WScale="67"/>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89251-9A40-43F9-B952-AAC9D0AFE398}">
  <dimension ref="A1:J21"/>
  <sheetViews>
    <sheetView tabSelected="1" zoomScale="120" zoomScaleNormal="120" zoomScalePageLayoutView="99" workbookViewId="0">
      <selection activeCell="C15" sqref="C15"/>
    </sheetView>
  </sheetViews>
  <sheetFormatPr defaultColWidth="11.625" defaultRowHeight="12.95"/>
  <cols>
    <col min="1" max="1" width="2.125" style="90" customWidth="1"/>
    <col min="2" max="2" width="4.75" style="90" customWidth="1"/>
    <col min="3" max="3" width="54.625" style="90" customWidth="1"/>
    <col min="4" max="4" width="8.25" style="120" customWidth="1"/>
    <col min="5" max="5" width="9.375" style="120" customWidth="1"/>
    <col min="6" max="6" width="9.125" style="121" customWidth="1"/>
    <col min="7" max="8" width="8.25" style="121" customWidth="1"/>
    <col min="9" max="10" width="30.375" style="90" customWidth="1"/>
    <col min="11" max="16384" width="11.625" style="90"/>
  </cols>
  <sheetData>
    <row r="1" spans="1:10" s="85" customFormat="1" ht="12" customHeight="1">
      <c r="A1" s="82"/>
      <c r="B1" s="83"/>
      <c r="C1" s="82"/>
      <c r="D1" s="84"/>
      <c r="E1" s="84"/>
      <c r="F1" s="84"/>
      <c r="G1" s="84"/>
      <c r="H1" s="84"/>
      <c r="I1" s="82"/>
      <c r="J1" s="82"/>
    </row>
    <row r="2" spans="1:10" ht="24.95">
      <c r="A2" s="86"/>
      <c r="B2" s="87" t="s">
        <v>73</v>
      </c>
      <c r="C2" s="88"/>
      <c r="D2" s="89"/>
      <c r="E2" s="89"/>
      <c r="F2" s="89"/>
      <c r="G2" s="89"/>
      <c r="H2" s="89"/>
      <c r="I2" s="88"/>
      <c r="J2" s="88"/>
    </row>
    <row r="3" spans="1:10" ht="12" customHeight="1">
      <c r="A3" s="86"/>
      <c r="B3" s="91"/>
      <c r="C3" s="88"/>
      <c r="D3" s="89"/>
      <c r="E3" s="89"/>
      <c r="F3" s="89"/>
      <c r="G3" s="89"/>
      <c r="H3" s="89"/>
      <c r="I3" s="88"/>
      <c r="J3" s="88"/>
    </row>
    <row r="4" spans="1:10" ht="20.25">
      <c r="A4" s="86"/>
      <c r="B4" s="91" t="s">
        <v>1</v>
      </c>
      <c r="C4" s="88"/>
      <c r="D4" s="89"/>
      <c r="E4" s="89"/>
      <c r="F4" s="89"/>
      <c r="G4" s="89"/>
      <c r="H4" s="89"/>
      <c r="I4" s="88"/>
      <c r="J4" s="88"/>
    </row>
    <row r="5" spans="1:10" ht="20.25">
      <c r="A5" s="86"/>
      <c r="B5" s="91" t="s">
        <v>74</v>
      </c>
      <c r="C5" s="88"/>
      <c r="D5" s="89"/>
      <c r="E5" s="89"/>
      <c r="F5" s="89"/>
      <c r="G5" s="89"/>
      <c r="H5" s="89"/>
      <c r="I5" s="88"/>
      <c r="J5" s="88"/>
    </row>
    <row r="6" spans="1:10" ht="12" customHeight="1">
      <c r="A6" s="86"/>
      <c r="B6" s="91"/>
      <c r="C6" s="88"/>
      <c r="D6" s="89"/>
      <c r="E6" s="89"/>
      <c r="F6" s="89"/>
      <c r="G6" s="89"/>
      <c r="H6" s="89"/>
      <c r="I6" s="88"/>
      <c r="J6" s="88"/>
    </row>
    <row r="7" spans="1:10" s="95" customFormat="1" ht="20.25">
      <c r="A7" s="92"/>
      <c r="B7" s="91"/>
      <c r="C7" s="93"/>
      <c r="D7" s="91"/>
      <c r="E7" s="91"/>
      <c r="F7" s="94"/>
      <c r="G7" s="94"/>
      <c r="H7" s="94"/>
      <c r="I7" s="93"/>
      <c r="J7" s="93"/>
    </row>
    <row r="8" spans="1:10" ht="12" customHeight="1">
      <c r="A8" s="86"/>
      <c r="B8" s="91"/>
      <c r="C8" s="88"/>
      <c r="D8" s="89"/>
      <c r="E8" s="89"/>
      <c r="F8" s="89"/>
      <c r="G8" s="89"/>
      <c r="H8" s="89"/>
      <c r="I8" s="88"/>
      <c r="J8" s="88"/>
    </row>
    <row r="9" spans="1:10" ht="26.1" customHeight="1">
      <c r="A9" s="86"/>
      <c r="B9" s="96" t="s">
        <v>3</v>
      </c>
      <c r="C9" s="97"/>
      <c r="D9" s="136"/>
      <c r="E9" s="137"/>
      <c r="F9" s="137"/>
      <c r="G9" s="137"/>
      <c r="H9" s="138"/>
      <c r="I9" s="98" t="s">
        <v>21</v>
      </c>
      <c r="J9" s="99"/>
    </row>
    <row r="10" spans="1:10">
      <c r="A10" s="100"/>
      <c r="B10" s="101"/>
      <c r="C10" s="88"/>
      <c r="D10" s="102"/>
      <c r="E10" s="102"/>
      <c r="F10" s="89"/>
      <c r="G10" s="89"/>
      <c r="H10" s="89"/>
      <c r="I10" s="88"/>
      <c r="J10" s="88"/>
    </row>
    <row r="11" spans="1:10" s="107" customFormat="1" ht="57">
      <c r="A11" s="103"/>
      <c r="B11" s="104" t="s">
        <v>4</v>
      </c>
      <c r="C11" s="105" t="s">
        <v>23</v>
      </c>
      <c r="D11" s="106" t="s">
        <v>75</v>
      </c>
      <c r="E11" s="106" t="s">
        <v>24</v>
      </c>
      <c r="F11" s="106" t="s">
        <v>26</v>
      </c>
      <c r="G11" s="106" t="s">
        <v>27</v>
      </c>
      <c r="H11" s="106" t="s">
        <v>28</v>
      </c>
      <c r="I11" s="105" t="s">
        <v>29</v>
      </c>
      <c r="J11" s="105" t="s">
        <v>30</v>
      </c>
    </row>
    <row r="12" spans="1:10" s="107" customFormat="1" ht="24.95" customHeight="1">
      <c r="A12" s="103"/>
      <c r="B12" s="108">
        <v>11</v>
      </c>
      <c r="C12" s="109" t="s">
        <v>20</v>
      </c>
      <c r="D12" s="109"/>
      <c r="E12" s="109"/>
      <c r="F12" s="109"/>
      <c r="G12" s="109"/>
      <c r="H12" s="109"/>
      <c r="I12" s="109"/>
      <c r="J12" s="109"/>
    </row>
    <row r="13" spans="1:10" ht="172.5" customHeight="1">
      <c r="A13" s="100"/>
      <c r="B13" s="110">
        <v>11.1</v>
      </c>
      <c r="C13" s="111" t="s">
        <v>76</v>
      </c>
      <c r="D13" s="112">
        <v>0.03</v>
      </c>
      <c r="E13" s="123" t="s">
        <v>77</v>
      </c>
      <c r="F13" s="113"/>
      <c r="G13" s="113"/>
      <c r="H13" s="114">
        <f>IF(G13=0,SUM(D13*F13),SUM(D13*G13))/5</f>
        <v>0</v>
      </c>
      <c r="I13" s="115"/>
      <c r="J13" s="115"/>
    </row>
    <row r="14" spans="1:10" ht="53.25" customHeight="1">
      <c r="A14" s="100"/>
      <c r="B14" s="110">
        <v>11.2</v>
      </c>
      <c r="C14" s="111" t="s">
        <v>78</v>
      </c>
      <c r="D14" s="116">
        <v>0.02</v>
      </c>
      <c r="E14" s="123" t="s">
        <v>77</v>
      </c>
      <c r="F14" s="113"/>
      <c r="G14" s="113"/>
      <c r="H14" s="114">
        <f t="shared" ref="H14:H16" si="0">IF(G14=0,SUM(D14*F14),SUM(D14*G14))/5</f>
        <v>0</v>
      </c>
      <c r="I14" s="115"/>
      <c r="J14" s="115"/>
    </row>
    <row r="15" spans="1:10" ht="48" customHeight="1">
      <c r="A15" s="100"/>
      <c r="B15" s="110">
        <v>11.3</v>
      </c>
      <c r="C15" s="111" t="s">
        <v>79</v>
      </c>
      <c r="D15" s="116">
        <v>0.02</v>
      </c>
      <c r="E15" s="123" t="s">
        <v>77</v>
      </c>
      <c r="F15" s="113"/>
      <c r="G15" s="113"/>
      <c r="H15" s="114">
        <f t="shared" si="0"/>
        <v>0</v>
      </c>
      <c r="I15" s="115"/>
      <c r="J15" s="115"/>
    </row>
    <row r="16" spans="1:10" ht="40.5" customHeight="1">
      <c r="A16" s="100"/>
      <c r="B16" s="110">
        <v>11.4</v>
      </c>
      <c r="C16" s="111" t="s">
        <v>80</v>
      </c>
      <c r="D16" s="112">
        <v>0.03</v>
      </c>
      <c r="E16" s="123" t="s">
        <v>77</v>
      </c>
      <c r="F16" s="113"/>
      <c r="G16" s="113"/>
      <c r="H16" s="114">
        <f t="shared" si="0"/>
        <v>0</v>
      </c>
      <c r="I16" s="115"/>
      <c r="J16" s="115"/>
    </row>
    <row r="17" spans="1:10" s="85" customFormat="1" ht="20.100000000000001" customHeight="1">
      <c r="A17" s="82"/>
      <c r="B17" s="139" t="s">
        <v>81</v>
      </c>
      <c r="C17" s="140"/>
      <c r="D17" s="117">
        <f>SUM(D13:D16)</f>
        <v>0.1</v>
      </c>
      <c r="E17" s="117"/>
      <c r="F17" s="141"/>
      <c r="G17" s="141"/>
      <c r="H17" s="117">
        <f>SUM(H13:H16)</f>
        <v>0</v>
      </c>
      <c r="I17" s="141"/>
      <c r="J17" s="141"/>
    </row>
    <row r="18" spans="1:10" s="85" customFormat="1" ht="24.95" customHeight="1">
      <c r="A18" s="82"/>
      <c r="B18" s="142" t="s">
        <v>82</v>
      </c>
      <c r="C18" s="143"/>
      <c r="D18" s="118">
        <f>SUM(D17)</f>
        <v>0.1</v>
      </c>
      <c r="E18" s="118"/>
      <c r="F18" s="118"/>
      <c r="G18" s="119"/>
      <c r="H18" s="118">
        <f>SUM(H17)</f>
        <v>0</v>
      </c>
      <c r="I18" s="144"/>
      <c r="J18" s="144"/>
    </row>
    <row r="21" spans="1:10" ht="23.1" customHeight="1"/>
  </sheetData>
  <mergeCells count="6">
    <mergeCell ref="D9:H9"/>
    <mergeCell ref="B17:C17"/>
    <mergeCell ref="F17:G17"/>
    <mergeCell ref="I17:J17"/>
    <mergeCell ref="B18:C18"/>
    <mergeCell ref="I18:J18"/>
  </mergeCells>
  <pageMargins left="0.21" right="0.19" top="0.38" bottom="0.57000000000000006" header="0.27" footer="0.27"/>
  <pageSetup paperSize="9" scale="66" fitToHeight="4" orientation="landscape" horizontalDpi="4294967292" verticalDpi="4294967292" r:id="rId1"/>
  <headerFooter>
    <oddHeader>&amp;C&amp;"Calibri"&amp;7&amp;K000000 Client Confidential&amp;1#_x000D_</oddHeader>
    <oddFooter>&amp;L&amp;"Arial,Regular"&amp;K003366&amp;F&amp;C&amp;"Arial,Regular"&amp;K003366&amp;P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9E625-CD75-44E8-99C1-04E3BE0B3362}">
  <sheetPr codeName="Sheet3"/>
  <dimension ref="A1:C8"/>
  <sheetViews>
    <sheetView topLeftCell="A3" workbookViewId="0">
      <selection activeCell="C7" sqref="C7"/>
    </sheetView>
  </sheetViews>
  <sheetFormatPr defaultRowHeight="15.95"/>
  <cols>
    <col min="2" max="2" width="27.5" bestFit="1" customWidth="1"/>
    <col min="3" max="3" width="90.875" customWidth="1"/>
  </cols>
  <sheetData>
    <row r="1" spans="1:3" ht="76.5" customHeight="1"/>
    <row r="2" spans="1:3">
      <c r="A2" s="145" t="s">
        <v>83</v>
      </c>
      <c r="B2" s="146"/>
      <c r="C2" s="79" t="s">
        <v>84</v>
      </c>
    </row>
    <row r="3" spans="1:3" ht="80.099999999999994">
      <c r="A3" s="80">
        <v>5</v>
      </c>
      <c r="B3" s="81" t="s">
        <v>85</v>
      </c>
      <c r="C3" s="78" t="s">
        <v>86</v>
      </c>
    </row>
    <row r="4" spans="1:3" ht="63.95">
      <c r="A4" s="80">
        <v>4</v>
      </c>
      <c r="B4" s="81" t="s">
        <v>87</v>
      </c>
      <c r="C4" s="78" t="s">
        <v>88</v>
      </c>
    </row>
    <row r="5" spans="1:3" ht="80.099999999999994">
      <c r="A5" s="80">
        <v>3</v>
      </c>
      <c r="B5" s="81" t="s">
        <v>89</v>
      </c>
      <c r="C5" s="78" t="s">
        <v>90</v>
      </c>
    </row>
    <row r="6" spans="1:3" ht="80.099999999999994">
      <c r="A6" s="80">
        <v>2</v>
      </c>
      <c r="B6" s="81" t="s">
        <v>91</v>
      </c>
      <c r="C6" s="78" t="s">
        <v>92</v>
      </c>
    </row>
    <row r="7" spans="1:3" ht="64.5">
      <c r="A7" s="80">
        <v>1</v>
      </c>
      <c r="B7" s="81" t="s">
        <v>93</v>
      </c>
      <c r="C7" s="78" t="s">
        <v>94</v>
      </c>
    </row>
    <row r="8" spans="1:3" ht="67.5" customHeight="1">
      <c r="A8" s="80">
        <v>0</v>
      </c>
      <c r="B8" s="81" t="s">
        <v>95</v>
      </c>
      <c r="C8" s="78" t="s">
        <v>96</v>
      </c>
    </row>
  </sheetData>
  <mergeCells count="1">
    <mergeCell ref="A2:B2"/>
  </mergeCells>
  <pageMargins left="0.7" right="0.7" top="0.75" bottom="0.75" header="0.3" footer="0.3"/>
  <headerFooter>
    <oddHeader>&amp;C&amp;"Calibri"&amp;7&amp;K000000 Client Confidential&amp;1#_x000D_</oddHead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fd2f5c1-30aa-4cf8-8549-f9de70673ea1">
      <Terms xmlns="http://schemas.microsoft.com/office/infopath/2007/PartnerControls"/>
    </lcf76f155ced4ddcb4097134ff3c332f>
    <TaxCatchAll xmlns="9adaa32b-42c7-4a5c-bce9-8fdafcf2dd7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461759F05AC244BA8DCD4332CFB0BEC" ma:contentTypeVersion="15" ma:contentTypeDescription="Create a new document." ma:contentTypeScope="" ma:versionID="9efacd2145ecd25001025f5d8434d528">
  <xsd:schema xmlns:xsd="http://www.w3.org/2001/XMLSchema" xmlns:xs="http://www.w3.org/2001/XMLSchema" xmlns:p="http://schemas.microsoft.com/office/2006/metadata/properties" xmlns:ns2="bfd2f5c1-30aa-4cf8-8549-f9de70673ea1" xmlns:ns3="9adaa32b-42c7-4a5c-bce9-8fdafcf2dd70" targetNamespace="http://schemas.microsoft.com/office/2006/metadata/properties" ma:root="true" ma:fieldsID="9225faf11880900e60a2041f434c9074" ns2:_="" ns3:_="">
    <xsd:import namespace="bfd2f5c1-30aa-4cf8-8549-f9de70673ea1"/>
    <xsd:import namespace="9adaa32b-42c7-4a5c-bce9-8fdafcf2dd7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d2f5c1-30aa-4cf8-8549-f9de70673e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320ed815-2a8d-47c6-904f-e49ab608235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daa32b-42c7-4a5c-bce9-8fdafcf2dd7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dea0ac8-bddc-4c04-be64-9efa29e5d314}" ma:internalName="TaxCatchAll" ma:showField="CatchAllData" ma:web="9adaa32b-42c7-4a5c-bce9-8fdafcf2dd7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117552-83B6-4BAE-A88A-2577C73A7690}"/>
</file>

<file path=customXml/itemProps2.xml><?xml version="1.0" encoding="utf-8"?>
<ds:datastoreItem xmlns:ds="http://schemas.openxmlformats.org/officeDocument/2006/customXml" ds:itemID="{653AEE30-C0FC-4E33-BAEC-87C095B018E8}"/>
</file>

<file path=customXml/itemProps3.xml><?xml version="1.0" encoding="utf-8"?>
<ds:datastoreItem xmlns:ds="http://schemas.openxmlformats.org/officeDocument/2006/customXml" ds:itemID="{CE88CAEB-7FE2-4E16-BFB7-0C1C9A414FBC}"/>
</file>

<file path=docProps/app.xml><?xml version="1.0" encoding="utf-8"?>
<Properties xmlns="http://schemas.openxmlformats.org/officeDocument/2006/extended-properties" xmlns:vt="http://schemas.openxmlformats.org/officeDocument/2006/docPropsVTypes">
  <Application>Microsoft Excel Online</Application>
  <Manager/>
  <Company>Cameron Consulting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Nicole Ward</dc:creator>
  <cp:keywords/>
  <dc:description/>
  <cp:lastModifiedBy>James Morgan</cp:lastModifiedBy>
  <cp:revision/>
  <dcterms:created xsi:type="dcterms:W3CDTF">2016-02-15T15:43:44Z</dcterms:created>
  <dcterms:modified xsi:type="dcterms:W3CDTF">2024-05-24T11:40:26Z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680500-9625-44ee-9c58-46889c8e0cbf_Enabled">
    <vt:lpwstr>true</vt:lpwstr>
  </property>
  <property fmtid="{D5CDD505-2E9C-101B-9397-08002B2CF9AE}" pid="3" name="MSIP_Label_30680500-9625-44ee-9c58-46889c8e0cbf_SetDate">
    <vt:lpwstr>2024-04-22T10:46:25Z</vt:lpwstr>
  </property>
  <property fmtid="{D5CDD505-2E9C-101B-9397-08002B2CF9AE}" pid="4" name="MSIP_Label_30680500-9625-44ee-9c58-46889c8e0cbf_Method">
    <vt:lpwstr>Privileged</vt:lpwstr>
  </property>
  <property fmtid="{D5CDD505-2E9C-101B-9397-08002B2CF9AE}" pid="5" name="MSIP_Label_30680500-9625-44ee-9c58-46889c8e0cbf_Name">
    <vt:lpwstr>Confidential-Client</vt:lpwstr>
  </property>
  <property fmtid="{D5CDD505-2E9C-101B-9397-08002B2CF9AE}" pid="6" name="MSIP_Label_30680500-9625-44ee-9c58-46889c8e0cbf_SiteId">
    <vt:lpwstr>ca18acb0-3312-44f2-869d-5b01ed8bb47d</vt:lpwstr>
  </property>
  <property fmtid="{D5CDD505-2E9C-101B-9397-08002B2CF9AE}" pid="7" name="MSIP_Label_30680500-9625-44ee-9c58-46889c8e0cbf_ActionId">
    <vt:lpwstr>bcdbb6e3-a6c5-4b63-bcef-e21ae417ecb5</vt:lpwstr>
  </property>
  <property fmtid="{D5CDD505-2E9C-101B-9397-08002B2CF9AE}" pid="8" name="MSIP_Label_30680500-9625-44ee-9c58-46889c8e0cbf_ContentBits">
    <vt:lpwstr>1</vt:lpwstr>
  </property>
  <property fmtid="{D5CDD505-2E9C-101B-9397-08002B2CF9AE}" pid="9" name="ContentTypeId">
    <vt:lpwstr>0x010100C461759F05AC244BA8DCD4332CFB0BEC</vt:lpwstr>
  </property>
  <property fmtid="{D5CDD505-2E9C-101B-9397-08002B2CF9AE}" pid="10" name="MediaServiceImageTags">
    <vt:lpwstr/>
  </property>
</Properties>
</file>